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BUF!$A$1:$AA$56</definedName>
    <definedName name="_xlnm.Print_Area" localSheetId="228">CPT!$A$1:$AA$56</definedName>
    <definedName name="_xlnm.Print_Area" localSheetId="234">'DC1'!$A$1:$AA$56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44">'DC16'!$A$1:$AA$56</definedName>
    <definedName name="_xlnm.Print_Area" localSheetId="50">'DC18'!$A$1:$AA$56</definedName>
    <definedName name="_xlnm.Print_Area" localSheetId="57">'DC19'!$A$1:$AA$56</definedName>
    <definedName name="_xlnm.Print_Area" localSheetId="240">'DC2'!$A$1:$AA$56</definedName>
    <definedName name="_xlnm.Print_Area" localSheetId="62">'DC20'!$A$1:$AA$56</definedName>
    <definedName name="_xlnm.Print_Area" localSheetId="79">'DC21'!$A$1:$AA$56</definedName>
    <definedName name="_xlnm.Print_Area" localSheetId="87">'DC22'!$A$1:$AA$56</definedName>
    <definedName name="_xlnm.Print_Area" localSheetId="91">'DC23'!$A$1:$AA$56</definedName>
    <definedName name="_xlnm.Print_Area" localSheetId="96">'DC24'!$A$1:$AA$56</definedName>
    <definedName name="_xlnm.Print_Area" localSheetId="100">'DC25'!$A$1:$AA$56</definedName>
    <definedName name="_xlnm.Print_Area" localSheetId="106">'DC26'!$A$1:$AA$56</definedName>
    <definedName name="_xlnm.Print_Area" localSheetId="111">'DC27'!$A$1:$AA$56</definedName>
    <definedName name="_xlnm.Print_Area" localSheetId="117">'DC28'!$A$1:$AA$56</definedName>
    <definedName name="_xlnm.Print_Area" localSheetId="122">'DC29'!$A$1:$AA$56</definedName>
    <definedName name="_xlnm.Print_Area" localSheetId="245">'DC3'!$A$1:$AA$56</definedName>
    <definedName name="_xlnm.Print_Area" localSheetId="162">'DC30'!$A$1:$AA$56</definedName>
    <definedName name="_xlnm.Print_Area" localSheetId="169">'DC31'!$A$1:$AA$56</definedName>
    <definedName name="_xlnm.Print_Area" localSheetId="174">'DC32'!$A$1:$AA$56</definedName>
    <definedName name="_xlnm.Print_Area" localSheetId="133">'DC33'!$A$1:$AA$56</definedName>
    <definedName name="_xlnm.Print_Area" localSheetId="138">'DC34'!$A$1:$AA$56</definedName>
    <definedName name="_xlnm.Print_Area" localSheetId="143">'DC35'!$A$1:$AA$56</definedName>
    <definedName name="_xlnm.Print_Area" localSheetId="149">'DC36'!$A$1:$AA$56</definedName>
    <definedName name="_xlnm.Print_Area" localSheetId="211">'DC37'!$A$1:$AA$56</definedName>
    <definedName name="_xlnm.Print_Area" localSheetId="217">'DC38'!$A$1:$AA$56</definedName>
    <definedName name="_xlnm.Print_Area" localSheetId="223">'DC39'!$A$1:$AA$56</definedName>
    <definedName name="_xlnm.Print_Area" localSheetId="253">'DC4'!$A$1:$AA$56</definedName>
    <definedName name="_xlnm.Print_Area" localSheetId="227">'DC40'!$A$1:$AA$56</definedName>
    <definedName name="_xlnm.Print_Area" localSheetId="69">'DC42'!$A$1:$AA$56</definedName>
    <definedName name="_xlnm.Print_Area" localSheetId="127">'DC43'!$A$1:$AA$56</definedName>
    <definedName name="_xlnm.Print_Area" localSheetId="39">'DC44'!$A$1:$AA$56</definedName>
    <definedName name="_xlnm.Print_Area" localSheetId="178">'DC45'!$A$1:$AA$56</definedName>
    <definedName name="_xlnm.Print_Area" localSheetId="154">'DC47'!$A$1:$AA$56</definedName>
    <definedName name="_xlnm.Print_Area" localSheetId="73">'DC48'!$A$1:$AA$56</definedName>
    <definedName name="_xlnm.Print_Area" localSheetId="257">'DC5'!$A$1:$AA$56</definedName>
    <definedName name="_xlnm.Print_Area" localSheetId="185">'DC6'!$A$1:$AA$56</definedName>
    <definedName name="_xlnm.Print_Area" localSheetId="194">'DC7'!$A$1:$AA$56</definedName>
    <definedName name="_xlnm.Print_Area" localSheetId="200">'DC8'!$A$1:$AA$56</definedName>
    <definedName name="_xlnm.Print_Area" localSheetId="205">'DC9'!$A$1:$AA$56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63">EKU!$A$1:$AA$56</definedName>
    <definedName name="_xlnm.Print_Area" localSheetId="74">ETH!$A$1:$AA$56</definedName>
    <definedName name="_xlnm.Print_Area" localSheetId="41">'FS161'!$A$1:$AA$56</definedName>
    <definedName name="_xlnm.Print_Area" localSheetId="42">'FS162'!$A$1:$AA$56</definedName>
    <definedName name="_xlnm.Print_Area" localSheetId="43">'FS163'!$A$1:$AA$56</definedName>
    <definedName name="_xlnm.Print_Area" localSheetId="45">'FS181'!$A$1:$AA$56</definedName>
    <definedName name="_xlnm.Print_Area" localSheetId="46">'FS182'!$A$1:$AA$56</definedName>
    <definedName name="_xlnm.Print_Area" localSheetId="47">'FS183'!$A$1:$AA$56</definedName>
    <definedName name="_xlnm.Print_Area" localSheetId="48">'FS184'!$A$1:$AA$56</definedName>
    <definedName name="_xlnm.Print_Area" localSheetId="49">'FS185'!$A$1:$AA$56</definedName>
    <definedName name="_xlnm.Print_Area" localSheetId="51">'FS191'!$A$1:$AA$56</definedName>
    <definedName name="_xlnm.Print_Area" localSheetId="52">'FS192'!$A$1:$AA$56</definedName>
    <definedName name="_xlnm.Print_Area" localSheetId="53">'FS193'!$A$1:$AA$56</definedName>
    <definedName name="_xlnm.Print_Area" localSheetId="54">'FS194'!$A$1:$AA$56</definedName>
    <definedName name="_xlnm.Print_Area" localSheetId="55">'FS195'!$A$1:$AA$56</definedName>
    <definedName name="_xlnm.Print_Area" localSheetId="56">'FS196'!$A$1:$AA$56</definedName>
    <definedName name="_xlnm.Print_Area" localSheetId="58">'FS201'!$A$1:$AA$56</definedName>
    <definedName name="_xlnm.Print_Area" localSheetId="59">'FS203'!$A$1:$AA$56</definedName>
    <definedName name="_xlnm.Print_Area" localSheetId="60">'FS204'!$A$1:$AA$56</definedName>
    <definedName name="_xlnm.Print_Area" localSheetId="61">'FS205'!$A$1:$AA$56</definedName>
    <definedName name="_xlnm.Print_Area" localSheetId="66">'GT421'!$A$1:$AA$56</definedName>
    <definedName name="_xlnm.Print_Area" localSheetId="67">'GT422'!$A$1:$AA$56</definedName>
    <definedName name="_xlnm.Print_Area" localSheetId="68">'GT423'!$A$1:$AA$56</definedName>
    <definedName name="_xlnm.Print_Area" localSheetId="70">'GT481'!$A$1:$AA$56</definedName>
    <definedName name="_xlnm.Print_Area" localSheetId="71">'GT484'!$A$1:$AA$56</definedName>
    <definedName name="_xlnm.Print_Area" localSheetId="72">'GT485'!$A$1:$AA$56</definedName>
    <definedName name="_xlnm.Print_Area" localSheetId="64">JHB!$A$1:$AA$56</definedName>
    <definedName name="_xlnm.Print_Area" localSheetId="75">'KZN212'!$A$1:$AA$56</definedName>
    <definedName name="_xlnm.Print_Area" localSheetId="76">'KZN213'!$A$1:$AA$56</definedName>
    <definedName name="_xlnm.Print_Area" localSheetId="77">'KZN214'!$A$1:$AA$56</definedName>
    <definedName name="_xlnm.Print_Area" localSheetId="78">'KZN216'!$A$1:$AA$56</definedName>
    <definedName name="_xlnm.Print_Area" localSheetId="80">'KZN221'!$A$1:$AA$56</definedName>
    <definedName name="_xlnm.Print_Area" localSheetId="81">'KZN222'!$A$1:$AA$56</definedName>
    <definedName name="_xlnm.Print_Area" localSheetId="82">'KZN223'!$A$1:$AA$56</definedName>
    <definedName name="_xlnm.Print_Area" localSheetId="83">'KZN224'!$A$1:$AA$56</definedName>
    <definedName name="_xlnm.Print_Area" localSheetId="84">'KZN225'!$A$1:$AA$56</definedName>
    <definedName name="_xlnm.Print_Area" localSheetId="85">'KZN226'!$A$1:$AA$56</definedName>
    <definedName name="_xlnm.Print_Area" localSheetId="86">'KZN227'!$A$1:$AA$56</definedName>
    <definedName name="_xlnm.Print_Area" localSheetId="88">'KZN235'!$A$1:$AA$56</definedName>
    <definedName name="_xlnm.Print_Area" localSheetId="89">'KZN237'!$A$1:$AA$56</definedName>
    <definedName name="_xlnm.Print_Area" localSheetId="90">'KZN238'!$A$1:$AA$56</definedName>
    <definedName name="_xlnm.Print_Area" localSheetId="92">'KZN241'!$A$1:$AA$56</definedName>
    <definedName name="_xlnm.Print_Area" localSheetId="93">'KZN242'!$A$1:$AA$56</definedName>
    <definedName name="_xlnm.Print_Area" localSheetId="94">'KZN244'!$A$1:$AA$56</definedName>
    <definedName name="_xlnm.Print_Area" localSheetId="95">'KZN245'!$A$1:$AA$56</definedName>
    <definedName name="_xlnm.Print_Area" localSheetId="97">'KZN252'!$A$1:$AA$56</definedName>
    <definedName name="_xlnm.Print_Area" localSheetId="98">'KZN253'!$A$1:$AA$56</definedName>
    <definedName name="_xlnm.Print_Area" localSheetId="99">'KZN254'!$A$1:$AA$56</definedName>
    <definedName name="_xlnm.Print_Area" localSheetId="101">'KZN261'!$A$1:$AA$56</definedName>
    <definedName name="_xlnm.Print_Area" localSheetId="102">'KZN262'!$A$1:$AA$56</definedName>
    <definedName name="_xlnm.Print_Area" localSheetId="103">'KZN263'!$A$1:$AA$56</definedName>
    <definedName name="_xlnm.Print_Area" localSheetId="104">'KZN265'!$A$1:$AA$56</definedName>
    <definedName name="_xlnm.Print_Area" localSheetId="105">'KZN266'!$A$1:$AA$56</definedName>
    <definedName name="_xlnm.Print_Area" localSheetId="107">'KZN271'!$A$1:$AA$56</definedName>
    <definedName name="_xlnm.Print_Area" localSheetId="108">'KZN272'!$A$1:$AA$56</definedName>
    <definedName name="_xlnm.Print_Area" localSheetId="109">'KZN275'!$A$1:$AA$56</definedName>
    <definedName name="_xlnm.Print_Area" localSheetId="110">'KZN276'!$A$1:$AA$56</definedName>
    <definedName name="_xlnm.Print_Area" localSheetId="112">'KZN281'!$A$1:$AA$56</definedName>
    <definedName name="_xlnm.Print_Area" localSheetId="113">'KZN282'!$A$1:$AA$56</definedName>
    <definedName name="_xlnm.Print_Area" localSheetId="114">'KZN284'!$A$1:$AA$56</definedName>
    <definedName name="_xlnm.Print_Area" localSheetId="115">'KZN285'!$A$1:$AA$56</definedName>
    <definedName name="_xlnm.Print_Area" localSheetId="116">'KZN286'!$A$1:$AA$56</definedName>
    <definedName name="_xlnm.Print_Area" localSheetId="118">'KZN291'!$A$1:$AA$56</definedName>
    <definedName name="_xlnm.Print_Area" localSheetId="119">'KZN292'!$A$1:$AA$56</definedName>
    <definedName name="_xlnm.Print_Area" localSheetId="120">'KZN293'!$A$1:$AA$56</definedName>
    <definedName name="_xlnm.Print_Area" localSheetId="121">'KZN294'!$A$1:$AA$56</definedName>
    <definedName name="_xlnm.Print_Area" localSheetId="123">'KZN433'!$A$1:$AA$56</definedName>
    <definedName name="_xlnm.Print_Area" localSheetId="124">'KZN434'!$A$1:$AA$56</definedName>
    <definedName name="_xlnm.Print_Area" localSheetId="125">'KZN435'!$A$1:$AA$56</definedName>
    <definedName name="_xlnm.Print_Area" localSheetId="126">'KZN436'!$A$1:$AA$56</definedName>
    <definedName name="_xlnm.Print_Area" localSheetId="128">'LIM331'!$A$1:$AA$56</definedName>
    <definedName name="_xlnm.Print_Area" localSheetId="129">'LIM332'!$A$1:$AA$56</definedName>
    <definedName name="_xlnm.Print_Area" localSheetId="130">'LIM333'!$A$1:$AA$56</definedName>
    <definedName name="_xlnm.Print_Area" localSheetId="131">'LIM334'!$A$1:$AA$56</definedName>
    <definedName name="_xlnm.Print_Area" localSheetId="132">'LIM335'!$A$1:$AA$56</definedName>
    <definedName name="_xlnm.Print_Area" localSheetId="134">'LIM341'!$A$1:$AA$56</definedName>
    <definedName name="_xlnm.Print_Area" localSheetId="135">'LIM343'!$A$1:$AA$56</definedName>
    <definedName name="_xlnm.Print_Area" localSheetId="136">'LIM344'!$A$1:$AA$56</definedName>
    <definedName name="_xlnm.Print_Area" localSheetId="137">'LIM345'!$A$1:$AA$56</definedName>
    <definedName name="_xlnm.Print_Area" localSheetId="139">'LIM351'!$A$1:$AA$56</definedName>
    <definedName name="_xlnm.Print_Area" localSheetId="140">'LIM353'!$A$1:$AA$56</definedName>
    <definedName name="_xlnm.Print_Area" localSheetId="141">'LIM354'!$A$1:$AA$56</definedName>
    <definedName name="_xlnm.Print_Area" localSheetId="142">'LIM355'!$A$1:$AA$56</definedName>
    <definedName name="_xlnm.Print_Area" localSheetId="144">'LIM361'!$A$1:$AA$56</definedName>
    <definedName name="_xlnm.Print_Area" localSheetId="145">'LIM362'!$A$1:$AA$56</definedName>
    <definedName name="_xlnm.Print_Area" localSheetId="146">'LIM366'!$A$1:$AA$56</definedName>
    <definedName name="_xlnm.Print_Area" localSheetId="147">'LIM367'!$A$1:$AA$56</definedName>
    <definedName name="_xlnm.Print_Area" localSheetId="148">'LIM368'!$A$1:$AA$56</definedName>
    <definedName name="_xlnm.Print_Area" localSheetId="150">'LIM471'!$A$1:$AA$56</definedName>
    <definedName name="_xlnm.Print_Area" localSheetId="151">'LIM472'!$A$1:$AA$56</definedName>
    <definedName name="_xlnm.Print_Area" localSheetId="152">'LIM473'!$A$1:$AA$56</definedName>
    <definedName name="_xlnm.Print_Area" localSheetId="153">'LIM476'!$A$1:$AA$56</definedName>
    <definedName name="_xlnm.Print_Area" localSheetId="40">MAN!$A$1:$AA$56</definedName>
    <definedName name="_xlnm.Print_Area" localSheetId="155">'MP301'!$A$1:$AA$56</definedName>
    <definedName name="_xlnm.Print_Area" localSheetId="156">'MP302'!$A$1:$AA$56</definedName>
    <definedName name="_xlnm.Print_Area" localSheetId="157">'MP303'!$A$1:$AA$56</definedName>
    <definedName name="_xlnm.Print_Area" localSheetId="158">'MP304'!$A$1:$AA$56</definedName>
    <definedName name="_xlnm.Print_Area" localSheetId="159">'MP305'!$A$1:$AA$56</definedName>
    <definedName name="_xlnm.Print_Area" localSheetId="160">'MP306'!$A$1:$AA$56</definedName>
    <definedName name="_xlnm.Print_Area" localSheetId="161">'MP307'!$A$1:$AA$56</definedName>
    <definedName name="_xlnm.Print_Area" localSheetId="163">'MP311'!$A$1:$AA$56</definedName>
    <definedName name="_xlnm.Print_Area" localSheetId="164">'MP312'!$A$1:$AA$56</definedName>
    <definedName name="_xlnm.Print_Area" localSheetId="165">'MP313'!$A$1:$AA$56</definedName>
    <definedName name="_xlnm.Print_Area" localSheetId="166">'MP314'!$A$1:$AA$56</definedName>
    <definedName name="_xlnm.Print_Area" localSheetId="167">'MP315'!$A$1:$AA$56</definedName>
    <definedName name="_xlnm.Print_Area" localSheetId="168">'MP316'!$A$1:$AA$56</definedName>
    <definedName name="_xlnm.Print_Area" localSheetId="170">'MP321'!$A$1:$AA$56</definedName>
    <definedName name="_xlnm.Print_Area" localSheetId="171">'MP324'!$A$1:$AA$56</definedName>
    <definedName name="_xlnm.Print_Area" localSheetId="172">'MP325'!$A$1:$AA$56</definedName>
    <definedName name="_xlnm.Print_Area" localSheetId="173">'MP326'!$A$1:$AA$56</definedName>
    <definedName name="_xlnm.Print_Area" localSheetId="179">'NC061'!$A$1:$AA$56</definedName>
    <definedName name="_xlnm.Print_Area" localSheetId="180">'NC062'!$A$1:$AA$56</definedName>
    <definedName name="_xlnm.Print_Area" localSheetId="181">'NC064'!$A$1:$AA$56</definedName>
    <definedName name="_xlnm.Print_Area" localSheetId="182">'NC065'!$A$1:$AA$56</definedName>
    <definedName name="_xlnm.Print_Area" localSheetId="183">'NC066'!$A$1:$AA$56</definedName>
    <definedName name="_xlnm.Print_Area" localSheetId="184">'NC067'!$A$1:$AA$56</definedName>
    <definedName name="_xlnm.Print_Area" localSheetId="186">'NC071'!$A$1:$AA$56</definedName>
    <definedName name="_xlnm.Print_Area" localSheetId="187">'NC072'!$A$1:$AA$56</definedName>
    <definedName name="_xlnm.Print_Area" localSheetId="188">'NC073'!$A$1:$AA$56</definedName>
    <definedName name="_xlnm.Print_Area" localSheetId="189">'NC074'!$A$1:$AA$56</definedName>
    <definedName name="_xlnm.Print_Area" localSheetId="190">'NC075'!$A$1:$AA$56</definedName>
    <definedName name="_xlnm.Print_Area" localSheetId="191">'NC076'!$A$1:$AA$56</definedName>
    <definedName name="_xlnm.Print_Area" localSheetId="192">'NC077'!$A$1:$AA$56</definedName>
    <definedName name="_xlnm.Print_Area" localSheetId="193">'NC078'!$A$1:$AA$56</definedName>
    <definedName name="_xlnm.Print_Area" localSheetId="195">'NC082'!$A$1:$AA$56</definedName>
    <definedName name="_xlnm.Print_Area" localSheetId="196">'NC084'!$A$1:$AA$56</definedName>
    <definedName name="_xlnm.Print_Area" localSheetId="197">'NC085'!$A$1:$AA$56</definedName>
    <definedName name="_xlnm.Print_Area" localSheetId="198">'NC086'!$A$1:$AA$56</definedName>
    <definedName name="_xlnm.Print_Area" localSheetId="199">'NC087'!$A$1:$AA$56</definedName>
    <definedName name="_xlnm.Print_Area" localSheetId="201">'NC091'!$A$1:$AA$56</definedName>
    <definedName name="_xlnm.Print_Area" localSheetId="202">'NC092'!$A$1:$AA$56</definedName>
    <definedName name="_xlnm.Print_Area" localSheetId="203">'NC093'!$A$1:$AA$56</definedName>
    <definedName name="_xlnm.Print_Area" localSheetId="204">'NC094'!$A$1:$AA$56</definedName>
    <definedName name="_xlnm.Print_Area" localSheetId="175">'NC451'!$A$1:$AA$56</definedName>
    <definedName name="_xlnm.Print_Area" localSheetId="176">'NC452'!$A$1:$AA$56</definedName>
    <definedName name="_xlnm.Print_Area" localSheetId="177">'NC453'!$A$1:$AA$56</definedName>
    <definedName name="_xlnm.Print_Area" localSheetId="2">NMA!$A$1:$AA$56</definedName>
    <definedName name="_xlnm.Print_Area" localSheetId="206">'NW371'!$A$1:$AA$56</definedName>
    <definedName name="_xlnm.Print_Area" localSheetId="207">'NW372'!$A$1:$AA$56</definedName>
    <definedName name="_xlnm.Print_Area" localSheetId="208">'NW373'!$A$1:$AA$56</definedName>
    <definedName name="_xlnm.Print_Area" localSheetId="209">'NW374'!$A$1:$AA$56</definedName>
    <definedName name="_xlnm.Print_Area" localSheetId="210">'NW375'!$A$1:$AA$56</definedName>
    <definedName name="_xlnm.Print_Area" localSheetId="212">'NW381'!$A$1:$AA$56</definedName>
    <definedName name="_xlnm.Print_Area" localSheetId="213">'NW382'!$A$1:$AA$56</definedName>
    <definedName name="_xlnm.Print_Area" localSheetId="214">'NW383'!$A$1:$AA$56</definedName>
    <definedName name="_xlnm.Print_Area" localSheetId="215">'NW384'!$A$1:$AA$56</definedName>
    <definedName name="_xlnm.Print_Area" localSheetId="216">'NW385'!$A$1:$AA$56</definedName>
    <definedName name="_xlnm.Print_Area" localSheetId="218">'NW392'!$A$1:$AA$56</definedName>
    <definedName name="_xlnm.Print_Area" localSheetId="219">'NW393'!$A$1:$AA$56</definedName>
    <definedName name="_xlnm.Print_Area" localSheetId="220">'NW394'!$A$1:$AA$56</definedName>
    <definedName name="_xlnm.Print_Area" localSheetId="221">'NW396'!$A$1:$AA$56</definedName>
    <definedName name="_xlnm.Print_Area" localSheetId="222">'NW397'!$A$1:$AA$56</definedName>
    <definedName name="_xlnm.Print_Area" localSheetId="224">'NW403'!$A$1:$AA$56</definedName>
    <definedName name="_xlnm.Print_Area" localSheetId="225">'NW404'!$A$1:$AA$56</definedName>
    <definedName name="_xlnm.Print_Area" localSheetId="226">'NW405'!$A$1:$AA$56</definedName>
    <definedName name="_xlnm.Print_Area" localSheetId="0">Summary!$A$1:$AA$56</definedName>
    <definedName name="_xlnm.Print_Area" localSheetId="65">TSH!$A$1:$AA$56</definedName>
    <definedName name="_xlnm.Print_Area" localSheetId="229">'WC011'!$A$1:$AA$56</definedName>
    <definedName name="_xlnm.Print_Area" localSheetId="230">'WC012'!$A$1:$AA$56</definedName>
    <definedName name="_xlnm.Print_Area" localSheetId="231">'WC013'!$A$1:$AA$56</definedName>
    <definedName name="_xlnm.Print_Area" localSheetId="232">'WC014'!$A$1:$AA$56</definedName>
    <definedName name="_xlnm.Print_Area" localSheetId="233">'WC015'!$A$1:$AA$56</definedName>
    <definedName name="_xlnm.Print_Area" localSheetId="235">'WC022'!$A$1:$AA$56</definedName>
    <definedName name="_xlnm.Print_Area" localSheetId="236">'WC023'!$A$1:$AA$56</definedName>
    <definedName name="_xlnm.Print_Area" localSheetId="237">'WC024'!$A$1:$AA$56</definedName>
    <definedName name="_xlnm.Print_Area" localSheetId="238">'WC025'!$A$1:$AA$56</definedName>
    <definedName name="_xlnm.Print_Area" localSheetId="239">'WC026'!$A$1:$AA$56</definedName>
    <definedName name="_xlnm.Print_Area" localSheetId="241">'WC031'!$A$1:$AA$56</definedName>
    <definedName name="_xlnm.Print_Area" localSheetId="242">'WC032'!$A$1:$AA$56</definedName>
    <definedName name="_xlnm.Print_Area" localSheetId="243">'WC033'!$A$1:$AA$56</definedName>
    <definedName name="_xlnm.Print_Area" localSheetId="244">'WC034'!$A$1:$AA$56</definedName>
    <definedName name="_xlnm.Print_Area" localSheetId="246">'WC041'!$A$1:$AA$56</definedName>
    <definedName name="_xlnm.Print_Area" localSheetId="247">'WC042'!$A$1:$AA$56</definedName>
    <definedName name="_xlnm.Print_Area" localSheetId="248">'WC043'!$A$1:$AA$56</definedName>
    <definedName name="_xlnm.Print_Area" localSheetId="249">'WC044'!$A$1:$AA$56</definedName>
    <definedName name="_xlnm.Print_Area" localSheetId="250">'WC045'!$A$1:$AA$56</definedName>
    <definedName name="_xlnm.Print_Area" localSheetId="251">'WC047'!$A$1:$AA$56</definedName>
    <definedName name="_xlnm.Print_Area" localSheetId="252">'WC048'!$A$1:$AA$56</definedName>
    <definedName name="_xlnm.Print_Area" localSheetId="254">'WC051'!$A$1:$AA$56</definedName>
    <definedName name="_xlnm.Print_Area" localSheetId="255">'WC052'!$A$1:$AA$56</definedName>
    <definedName name="_xlnm.Print_Area" localSheetId="256">'WC053'!$A$1:$AA$56</definedName>
  </definedNames>
  <calcPr calcId="162913" calcMode="manual"/>
</workbook>
</file>

<file path=xl/calcChain.xml><?xml version="1.0" encoding="utf-8"?>
<calcChain xmlns="http://schemas.openxmlformats.org/spreadsheetml/2006/main">
  <c r="AA35" i="2" l="1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Y35" i="56"/>
  <c r="X35" i="56"/>
  <c r="Z35" i="56" s="1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Y35" i="57"/>
  <c r="X35" i="57"/>
  <c r="Z35" i="57" s="1"/>
  <c r="W35" i="57"/>
  <c r="V35" i="57"/>
  <c r="U35" i="57"/>
  <c r="T35" i="57"/>
  <c r="S35" i="57"/>
  <c r="R35" i="57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Z35" i="58" s="1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Z35" i="59" s="1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Y35" i="60"/>
  <c r="X35" i="60"/>
  <c r="Z35" i="60" s="1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Z35" i="61" s="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AA35" i="62"/>
  <c r="Y35" i="62"/>
  <c r="X35" i="62"/>
  <c r="Z35" i="62" s="1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AA35" i="63"/>
  <c r="Y35" i="63"/>
  <c r="X35" i="63"/>
  <c r="Z35" i="63" s="1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AA35" i="64"/>
  <c r="Y35" i="64"/>
  <c r="X35" i="64"/>
  <c r="Z35" i="64" s="1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Z35" i="65" s="1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Z35" i="66" s="1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Z35" i="67" s="1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Z35" i="68" s="1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AA35" i="70"/>
  <c r="Y35" i="70"/>
  <c r="X35" i="70"/>
  <c r="Z35" i="70" s="1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Y35" i="71"/>
  <c r="X35" i="71"/>
  <c r="Z35" i="71" s="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AA35" i="72"/>
  <c r="Y35" i="72"/>
  <c r="X35" i="72"/>
  <c r="Z35" i="72" s="1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AA35" i="74"/>
  <c r="Y35" i="74"/>
  <c r="X35" i="74"/>
  <c r="Z35" i="74" s="1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AA35" i="75"/>
  <c r="Y35" i="75"/>
  <c r="X35" i="75"/>
  <c r="Z35" i="75" s="1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Z35" i="76" s="1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Z35" i="77" s="1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Z35" i="78" s="1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Z35" i="79" s="1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Z35" i="80" s="1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Z35" i="81" s="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Y35" i="82"/>
  <c r="X35" i="82"/>
  <c r="Z35" i="82" s="1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Z35" i="83" s="1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Z35" i="84" s="1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AA35" i="85"/>
  <c r="Y35" i="85"/>
  <c r="X35" i="85"/>
  <c r="Z35" i="85" s="1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Z35" i="86" s="1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Z35" i="87" s="1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Y35" i="88"/>
  <c r="X35" i="88"/>
  <c r="Z35" i="88" s="1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Z35" i="89" s="1"/>
  <c r="W35" i="89"/>
  <c r="V35" i="89"/>
  <c r="U35" i="89"/>
  <c r="T35" i="89"/>
  <c r="S35" i="89"/>
  <c r="R35" i="89"/>
  <c r="Q35" i="89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X35" i="90"/>
  <c r="Z35" i="90" s="1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H35" i="90"/>
  <c r="G35" i="90"/>
  <c r="F35" i="90"/>
  <c r="E35" i="90"/>
  <c r="D35" i="90"/>
  <c r="C35" i="90"/>
  <c r="AA35" i="91"/>
  <c r="Y35" i="91"/>
  <c r="X35" i="91"/>
  <c r="Z35" i="91" s="1"/>
  <c r="W35" i="91"/>
  <c r="V35" i="91"/>
  <c r="U35" i="91"/>
  <c r="T35" i="91"/>
  <c r="S35" i="91"/>
  <c r="R35" i="91"/>
  <c r="Q35" i="9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X35" i="92"/>
  <c r="Z35" i="92" s="1"/>
  <c r="W35" i="92"/>
  <c r="V35" i="92"/>
  <c r="U35" i="92"/>
  <c r="T35" i="92"/>
  <c r="S35" i="92"/>
  <c r="R35" i="92"/>
  <c r="Q35" i="92"/>
  <c r="P35" i="92"/>
  <c r="O35" i="92"/>
  <c r="N35" i="92"/>
  <c r="M35" i="92"/>
  <c r="L35" i="92"/>
  <c r="K35" i="92"/>
  <c r="J35" i="92"/>
  <c r="I35" i="92"/>
  <c r="H35" i="92"/>
  <c r="G35" i="92"/>
  <c r="F35" i="92"/>
  <c r="E35" i="92"/>
  <c r="D35" i="92"/>
  <c r="C35" i="92"/>
  <c r="AA35" i="93"/>
  <c r="Y35" i="93"/>
  <c r="X35" i="93"/>
  <c r="Z35" i="93" s="1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Z35" i="94" s="1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Z35" i="95" s="1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Z35" i="96" s="1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Y35" i="97"/>
  <c r="X35" i="97"/>
  <c r="Z35" i="97" s="1"/>
  <c r="W35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D35" i="97"/>
  <c r="C35" i="97"/>
  <c r="AA35" i="98"/>
  <c r="Y35" i="98"/>
  <c r="X35" i="98"/>
  <c r="Z35" i="98" s="1"/>
  <c r="W35" i="98"/>
  <c r="V35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Z35" i="99" s="1"/>
  <c r="W35" i="99"/>
  <c r="V35" i="99"/>
  <c r="U35" i="99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D35" i="99"/>
  <c r="C35" i="99"/>
  <c r="AA35" i="100"/>
  <c r="Y35" i="100"/>
  <c r="X35" i="100"/>
  <c r="Z35" i="100" s="1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Z35" i="102" s="1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Z35" i="103" s="1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Z35" i="104" s="1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Z35" i="105" s="1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E35" i="105"/>
  <c r="D35" i="105"/>
  <c r="C35" i="105"/>
  <c r="AA35" i="106"/>
  <c r="Y35" i="106"/>
  <c r="X35" i="106"/>
  <c r="Z35" i="106" s="1"/>
  <c r="W35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Z35" i="107" s="1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G35" i="107"/>
  <c r="F35" i="107"/>
  <c r="E35" i="107"/>
  <c r="D35" i="107"/>
  <c r="C35" i="107"/>
  <c r="AA35" i="108"/>
  <c r="Y35" i="108"/>
  <c r="X35" i="108"/>
  <c r="Z35" i="108" s="1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Y35" i="109"/>
  <c r="X35" i="109"/>
  <c r="Z35" i="109" s="1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Z35" i="110" s="1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Y35" i="111"/>
  <c r="X35" i="111"/>
  <c r="Z35" i="111" s="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Z35" i="112" s="1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Y35" i="113"/>
  <c r="X35" i="113"/>
  <c r="Z35" i="113" s="1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Z35" i="114" s="1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Y35" i="115"/>
  <c r="X35" i="115"/>
  <c r="Z35" i="115" s="1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Y35" i="116"/>
  <c r="X35" i="116"/>
  <c r="Z35" i="116" s="1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E35" i="116"/>
  <c r="D35" i="116"/>
  <c r="C35" i="116"/>
  <c r="AA35" i="117"/>
  <c r="Y35" i="117"/>
  <c r="X35" i="117"/>
  <c r="Z35" i="117" s="1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Z35" i="122" s="1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X35" i="123"/>
  <c r="Z35" i="123" s="1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Y35" i="124"/>
  <c r="X35" i="124"/>
  <c r="Z35" i="124" s="1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Y35" i="125"/>
  <c r="X35" i="125"/>
  <c r="Z35" i="125" s="1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Z35" i="126" s="1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F35" i="126"/>
  <c r="E35" i="126"/>
  <c r="D35" i="126"/>
  <c r="C35" i="126"/>
  <c r="AA35" i="127"/>
  <c r="Y35" i="127"/>
  <c r="X35" i="127"/>
  <c r="Z35" i="127" s="1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Z35" i="128" s="1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Y35" i="129"/>
  <c r="X35" i="129"/>
  <c r="Z35" i="129" s="1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X35" i="130"/>
  <c r="Z35" i="130" s="1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Z35" i="131" s="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X35" i="132"/>
  <c r="Z35" i="132" s="1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AA35" i="133"/>
  <c r="Y35" i="133"/>
  <c r="X35" i="133"/>
  <c r="Z35" i="133" s="1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X35" i="134"/>
  <c r="Z35" i="134" s="1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Y35" i="136"/>
  <c r="X35" i="136"/>
  <c r="Z35" i="136" s="1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AA35" i="137"/>
  <c r="Y35" i="137"/>
  <c r="X35" i="137"/>
  <c r="Z35" i="137" s="1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Y35" i="138"/>
  <c r="X35" i="138"/>
  <c r="Z35" i="138" s="1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Y35" i="140"/>
  <c r="X35" i="140"/>
  <c r="Z35" i="140" s="1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Z35" i="141" s="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Z35" i="143" s="1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Y35" i="144"/>
  <c r="X35" i="144"/>
  <c r="Z35" i="144" s="1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Z35" i="146" s="1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Z35" i="147" s="1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Y35" i="148"/>
  <c r="X35" i="148"/>
  <c r="Z35" i="148" s="1"/>
  <c r="W35" i="148"/>
  <c r="V35" i="148"/>
  <c r="U35" i="148"/>
  <c r="T35" i="148"/>
  <c r="S35" i="148"/>
  <c r="R35" i="148"/>
  <c r="Q35" i="148"/>
  <c r="P35" i="148"/>
  <c r="O35" i="148"/>
  <c r="N35" i="148"/>
  <c r="M35" i="148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H35" i="149"/>
  <c r="G35" i="149"/>
  <c r="F35" i="149"/>
  <c r="E35" i="149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L35" i="150"/>
  <c r="K35" i="150"/>
  <c r="J35" i="150"/>
  <c r="I35" i="150"/>
  <c r="H35" i="150"/>
  <c r="G35" i="150"/>
  <c r="F35" i="150"/>
  <c r="E35" i="150"/>
  <c r="D35" i="150"/>
  <c r="C35" i="150"/>
  <c r="AA35" i="151"/>
  <c r="Y35" i="151"/>
  <c r="X35" i="151"/>
  <c r="Z35" i="151" s="1"/>
  <c r="W35" i="151"/>
  <c r="V35" i="151"/>
  <c r="U35" i="15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AA35" i="152"/>
  <c r="Y35" i="152"/>
  <c r="X35" i="152"/>
  <c r="Z35" i="152" s="1"/>
  <c r="W35" i="152"/>
  <c r="V35" i="152"/>
  <c r="U35" i="152"/>
  <c r="T35" i="152"/>
  <c r="S35" i="152"/>
  <c r="R35" i="152"/>
  <c r="Q35" i="152"/>
  <c r="P35" i="152"/>
  <c r="O35" i="152"/>
  <c r="N35" i="152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E35" i="153"/>
  <c r="D35" i="153"/>
  <c r="C35" i="153"/>
  <c r="AA35" i="154"/>
  <c r="Y35" i="154"/>
  <c r="X35" i="154"/>
  <c r="Z35" i="154" s="1"/>
  <c r="W35" i="154"/>
  <c r="V35" i="154"/>
  <c r="U35" i="154"/>
  <c r="T35" i="154"/>
  <c r="S35" i="154"/>
  <c r="R35" i="154"/>
  <c r="Q35" i="154"/>
  <c r="P35" i="154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Z35" i="155" s="1"/>
  <c r="W35" i="155"/>
  <c r="V35" i="155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E35" i="155"/>
  <c r="D35" i="155"/>
  <c r="C35" i="155"/>
  <c r="AA35" i="156"/>
  <c r="Y35" i="156"/>
  <c r="X35" i="156"/>
  <c r="Z35" i="156" s="1"/>
  <c r="W35" i="156"/>
  <c r="V35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Z35" i="157" s="1"/>
  <c r="W35" i="157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F35" i="157"/>
  <c r="E35" i="157"/>
  <c r="D35" i="157"/>
  <c r="C35" i="157"/>
  <c r="AA35" i="158"/>
  <c r="Y35" i="158"/>
  <c r="X35" i="158"/>
  <c r="Z35" i="158" s="1"/>
  <c r="W35" i="158"/>
  <c r="V35" i="158"/>
  <c r="U35" i="158"/>
  <c r="T35" i="158"/>
  <c r="S35" i="158"/>
  <c r="R35" i="158"/>
  <c r="Q35" i="158"/>
  <c r="P35" i="158"/>
  <c r="O35" i="158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Z35" i="159" s="1"/>
  <c r="W35" i="159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F35" i="159"/>
  <c r="E35" i="159"/>
  <c r="D35" i="159"/>
  <c r="C35" i="159"/>
  <c r="AA35" i="160"/>
  <c r="Y35" i="160"/>
  <c r="X35" i="160"/>
  <c r="Z35" i="160" s="1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Z35" i="161" s="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Z35" i="162" s="1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Z35" i="163" s="1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Z35" i="164" s="1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Z35" i="165" s="1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X35" i="166"/>
  <c r="Z35" i="166" s="1"/>
  <c r="W35" i="166"/>
  <c r="V35" i="166"/>
  <c r="U35" i="166"/>
  <c r="T35" i="166"/>
  <c r="S35" i="166"/>
  <c r="R35" i="166"/>
  <c r="Q35" i="166"/>
  <c r="P35" i="166"/>
  <c r="O35" i="166"/>
  <c r="N35" i="166"/>
  <c r="M35" i="166"/>
  <c r="L35" i="166"/>
  <c r="K35" i="166"/>
  <c r="J35" i="166"/>
  <c r="I35" i="166"/>
  <c r="H35" i="166"/>
  <c r="G35" i="166"/>
  <c r="F35" i="166"/>
  <c r="E35" i="166"/>
  <c r="D35" i="166"/>
  <c r="C35" i="166"/>
  <c r="AA35" i="167"/>
  <c r="Y35" i="167"/>
  <c r="X35" i="167"/>
  <c r="Z35" i="167" s="1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H35" i="167"/>
  <c r="G35" i="167"/>
  <c r="F35" i="167"/>
  <c r="E35" i="167"/>
  <c r="D35" i="167"/>
  <c r="C35" i="167"/>
  <c r="AA35" i="168"/>
  <c r="Y35" i="168"/>
  <c r="X35" i="168"/>
  <c r="Z35" i="168" s="1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Y35" i="169"/>
  <c r="X35" i="169"/>
  <c r="Z35" i="169" s="1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Y35" i="170"/>
  <c r="X35" i="170"/>
  <c r="Z35" i="170" s="1"/>
  <c r="W35" i="170"/>
  <c r="V35" i="170"/>
  <c r="U35" i="170"/>
  <c r="T35" i="170"/>
  <c r="S35" i="170"/>
  <c r="R35" i="170"/>
  <c r="Q35" i="170"/>
  <c r="P35" i="170"/>
  <c r="O35" i="170"/>
  <c r="N35" i="170"/>
  <c r="M35" i="170"/>
  <c r="L35" i="170"/>
  <c r="K35" i="170"/>
  <c r="J35" i="170"/>
  <c r="I35" i="170"/>
  <c r="H35" i="170"/>
  <c r="G35" i="170"/>
  <c r="F35" i="170"/>
  <c r="E35" i="170"/>
  <c r="D35" i="170"/>
  <c r="C35" i="170"/>
  <c r="AA35" i="171"/>
  <c r="Y35" i="171"/>
  <c r="X35" i="171"/>
  <c r="Z35" i="171" s="1"/>
  <c r="W35" i="171"/>
  <c r="V35" i="171"/>
  <c r="U35" i="171"/>
  <c r="T35" i="171"/>
  <c r="S35" i="171"/>
  <c r="R35" i="171"/>
  <c r="Q35" i="171"/>
  <c r="P35" i="171"/>
  <c r="O35" i="171"/>
  <c r="N35" i="171"/>
  <c r="M35" i="171"/>
  <c r="L35" i="171"/>
  <c r="K35" i="171"/>
  <c r="J35" i="171"/>
  <c r="I35" i="171"/>
  <c r="H35" i="171"/>
  <c r="G35" i="171"/>
  <c r="F35" i="171"/>
  <c r="E35" i="171"/>
  <c r="D35" i="171"/>
  <c r="C35" i="171"/>
  <c r="AA35" i="172"/>
  <c r="Y35" i="172"/>
  <c r="X35" i="172"/>
  <c r="Z35" i="172" s="1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Z35" i="173" s="1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C35" i="173"/>
  <c r="AA35" i="174"/>
  <c r="Y35" i="174"/>
  <c r="X35" i="174"/>
  <c r="Z35" i="174" s="1"/>
  <c r="W35" i="174"/>
  <c r="V35" i="174"/>
  <c r="U35" i="174"/>
  <c r="T35" i="174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Z35" i="175" s="1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Z35" i="176" s="1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X35" i="177"/>
  <c r="Z35" i="177" s="1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X35" i="179"/>
  <c r="Z35" i="179" s="1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Z35" i="180" s="1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Z35" i="181" s="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Z35" i="182" s="1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Z35" i="183" s="1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Z35" i="184" s="1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Z35" i="186" s="1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Z35" i="187" s="1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Y35" i="188"/>
  <c r="X35" i="188"/>
  <c r="Z35" i="188" s="1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Y35" i="189"/>
  <c r="X35" i="189"/>
  <c r="Z35" i="189" s="1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Z35" i="190" s="1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Z35" i="191" s="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X35" i="192"/>
  <c r="Z35" i="192" s="1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Z35" i="193" s="1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Z35" i="195" s="1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Z35" i="196" s="1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Z35" i="197" s="1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K35" i="197"/>
  <c r="J35" i="197"/>
  <c r="I35" i="197"/>
  <c r="H35" i="197"/>
  <c r="G35" i="197"/>
  <c r="F35" i="197"/>
  <c r="E35" i="197"/>
  <c r="D35" i="197"/>
  <c r="C35" i="197"/>
  <c r="AA35" i="198"/>
  <c r="Y35" i="198"/>
  <c r="X35" i="198"/>
  <c r="Z35" i="198" s="1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Z35" i="199" s="1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Z35" i="201" s="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Z35" i="202" s="1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Z35" i="203" s="1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Y35" i="204"/>
  <c r="X35" i="204"/>
  <c r="Z35" i="204" s="1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Z35" i="206" s="1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Z35" i="207" s="1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Y35" i="208"/>
  <c r="X35" i="208"/>
  <c r="Z35" i="208" s="1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Z35" i="209" s="1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Z35" i="210" s="1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Z35" i="211" s="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Z35" i="213" s="1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Z35" i="214" s="1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Z35" i="215" s="1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Z35" i="216" s="1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Z35" i="217" s="1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Z35" i="218" s="1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Z35" i="219" s="1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Z35" i="220" s="1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Z35" i="221" s="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Z35" i="223" s="1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Z35" i="224" s="1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Z35" i="225" s="1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Z35" i="226" s="1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Y35" i="231"/>
  <c r="X35" i="23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Y35" i="236"/>
  <c r="X35" i="236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Y35" i="240"/>
  <c r="X35" i="240"/>
  <c r="Z35" i="240" s="1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Z35" i="244"/>
  <c r="Y35" i="244"/>
  <c r="X35" i="244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Z35" i="246" s="1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Z35" i="247" s="1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Z35" i="248" s="1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Z35" i="249" s="1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Z35" i="250" s="1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Z35" i="251" s="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Z35" i="252" s="1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Z35" i="254" s="1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Z35" i="255" s="1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Z35" i="256" s="1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Z35" i="258" s="1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Z21" i="1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Z21" i="12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Z21" i="19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Z21" i="20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Z21" i="28"/>
  <c r="Y21" i="28"/>
  <c r="Y37" i="28" s="1"/>
  <c r="Y41" i="28" s="1"/>
  <c r="Y43" i="28" s="1"/>
  <c r="Y45" i="28" s="1"/>
  <c r="Y47" i="28" s="1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Z21" i="36"/>
  <c r="Y21" i="36"/>
  <c r="Y37" i="36" s="1"/>
  <c r="Y41" i="36" s="1"/>
  <c r="Y43" i="36" s="1"/>
  <c r="Y45" i="36" s="1"/>
  <c r="Y47" i="36" s="1"/>
  <c r="X21" i="36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Z21" i="41" s="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Y45" i="44" s="1"/>
  <c r="Y47" i="44" s="1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X21" i="45"/>
  <c r="Z21" i="45" s="1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X21" i="5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Z21" i="52"/>
  <c r="Y21" i="52"/>
  <c r="Y37" i="52" s="1"/>
  <c r="Y41" i="52" s="1"/>
  <c r="Y43" i="52" s="1"/>
  <c r="Y45" i="52" s="1"/>
  <c r="Y47" i="52" s="1"/>
  <c r="X21" i="52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Z21" i="53" s="1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X21" i="54"/>
  <c r="Z21" i="54" s="1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56"/>
  <c r="AA37" i="56" s="1"/>
  <c r="AA41" i="56" s="1"/>
  <c r="AA43" i="56" s="1"/>
  <c r="AA45" i="56" s="1"/>
  <c r="AA47" i="56" s="1"/>
  <c r="Y21" i="56"/>
  <c r="Y37" i="56" s="1"/>
  <c r="Y41" i="56" s="1"/>
  <c r="Y43" i="56" s="1"/>
  <c r="Y45" i="56" s="1"/>
  <c r="Y47" i="56" s="1"/>
  <c r="X21" i="56"/>
  <c r="Z21" i="56" s="1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U37" i="56" s="1"/>
  <c r="U41" i="56" s="1"/>
  <c r="U43" i="56" s="1"/>
  <c r="U45" i="56" s="1"/>
  <c r="U47" i="56" s="1"/>
  <c r="T21" i="56"/>
  <c r="T37" i="56" s="1"/>
  <c r="T41" i="56" s="1"/>
  <c r="T43" i="56" s="1"/>
  <c r="T45" i="56" s="1"/>
  <c r="T47" i="56" s="1"/>
  <c r="S21" i="56"/>
  <c r="S37" i="56" s="1"/>
  <c r="S41" i="56" s="1"/>
  <c r="S43" i="56" s="1"/>
  <c r="S45" i="56" s="1"/>
  <c r="S47" i="56" s="1"/>
  <c r="R21" i="56"/>
  <c r="R37" i="56" s="1"/>
  <c r="R41" i="56" s="1"/>
  <c r="R43" i="56" s="1"/>
  <c r="R45" i="56" s="1"/>
  <c r="R47" i="56" s="1"/>
  <c r="Q21" i="56"/>
  <c r="Q37" i="56" s="1"/>
  <c r="Q41" i="56" s="1"/>
  <c r="Q43" i="56" s="1"/>
  <c r="Q45" i="56" s="1"/>
  <c r="Q47" i="56" s="1"/>
  <c r="P21" i="56"/>
  <c r="P37" i="56" s="1"/>
  <c r="P41" i="56" s="1"/>
  <c r="P43" i="56" s="1"/>
  <c r="P45" i="56" s="1"/>
  <c r="P47" i="56" s="1"/>
  <c r="O21" i="56"/>
  <c r="O37" i="56" s="1"/>
  <c r="O41" i="56" s="1"/>
  <c r="O43" i="56" s="1"/>
  <c r="O45" i="56" s="1"/>
  <c r="O47" i="56" s="1"/>
  <c r="N21" i="56"/>
  <c r="N37" i="56" s="1"/>
  <c r="N41" i="56" s="1"/>
  <c r="N43" i="56" s="1"/>
  <c r="N45" i="56" s="1"/>
  <c r="N47" i="56" s="1"/>
  <c r="M21" i="56"/>
  <c r="M37" i="56" s="1"/>
  <c r="M41" i="56" s="1"/>
  <c r="M43" i="56" s="1"/>
  <c r="M45" i="56" s="1"/>
  <c r="M47" i="56" s="1"/>
  <c r="L21" i="56"/>
  <c r="L37" i="56" s="1"/>
  <c r="L41" i="56" s="1"/>
  <c r="L43" i="56" s="1"/>
  <c r="L45" i="56" s="1"/>
  <c r="L47" i="56" s="1"/>
  <c r="K21" i="56"/>
  <c r="K37" i="56" s="1"/>
  <c r="K41" i="56" s="1"/>
  <c r="K43" i="56" s="1"/>
  <c r="K45" i="56" s="1"/>
  <c r="K47" i="56" s="1"/>
  <c r="J21" i="56"/>
  <c r="J37" i="56" s="1"/>
  <c r="J41" i="56" s="1"/>
  <c r="J43" i="56" s="1"/>
  <c r="J45" i="56" s="1"/>
  <c r="J47" i="56" s="1"/>
  <c r="I21" i="56"/>
  <c r="I37" i="56" s="1"/>
  <c r="I41" i="56" s="1"/>
  <c r="I43" i="56" s="1"/>
  <c r="I45" i="56" s="1"/>
  <c r="I47" i="56" s="1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E21" i="56"/>
  <c r="E37" i="56" s="1"/>
  <c r="E41" i="56" s="1"/>
  <c r="E43" i="56" s="1"/>
  <c r="E45" i="56" s="1"/>
  <c r="E47" i="56" s="1"/>
  <c r="D21" i="56"/>
  <c r="D37" i="56" s="1"/>
  <c r="D41" i="56" s="1"/>
  <c r="D43" i="56" s="1"/>
  <c r="D45" i="56" s="1"/>
  <c r="D47" i="56" s="1"/>
  <c r="C21" i="56"/>
  <c r="C37" i="56" s="1"/>
  <c r="C41" i="56" s="1"/>
  <c r="C43" i="56" s="1"/>
  <c r="C45" i="56" s="1"/>
  <c r="C47" i="56" s="1"/>
  <c r="AA21" i="57"/>
  <c r="AA37" i="57" s="1"/>
  <c r="AA41" i="57" s="1"/>
  <c r="AA43" i="57" s="1"/>
  <c r="AA45" i="57" s="1"/>
  <c r="AA47" i="57" s="1"/>
  <c r="Y21" i="57"/>
  <c r="Y37" i="57" s="1"/>
  <c r="Y41" i="57" s="1"/>
  <c r="Y43" i="57" s="1"/>
  <c r="Y45" i="57" s="1"/>
  <c r="Y47" i="57" s="1"/>
  <c r="X21" i="57"/>
  <c r="Z21" i="57" s="1"/>
  <c r="W21" i="57"/>
  <c r="W37" i="57" s="1"/>
  <c r="W41" i="57" s="1"/>
  <c r="W43" i="57" s="1"/>
  <c r="W45" i="57" s="1"/>
  <c r="W47" i="57" s="1"/>
  <c r="V21" i="57"/>
  <c r="V37" i="57" s="1"/>
  <c r="V41" i="57" s="1"/>
  <c r="V43" i="57" s="1"/>
  <c r="V45" i="57" s="1"/>
  <c r="V47" i="57" s="1"/>
  <c r="U21" i="57"/>
  <c r="U37" i="57" s="1"/>
  <c r="U41" i="57" s="1"/>
  <c r="U43" i="57" s="1"/>
  <c r="U45" i="57" s="1"/>
  <c r="U47" i="57" s="1"/>
  <c r="T21" i="57"/>
  <c r="T37" i="57" s="1"/>
  <c r="T41" i="57" s="1"/>
  <c r="T43" i="57" s="1"/>
  <c r="T45" i="57" s="1"/>
  <c r="T47" i="57" s="1"/>
  <c r="S21" i="57"/>
  <c r="S37" i="57" s="1"/>
  <c r="S41" i="57" s="1"/>
  <c r="S43" i="57" s="1"/>
  <c r="S45" i="57" s="1"/>
  <c r="S47" i="57" s="1"/>
  <c r="R21" i="57"/>
  <c r="R37" i="57" s="1"/>
  <c r="R41" i="57" s="1"/>
  <c r="R43" i="57" s="1"/>
  <c r="R45" i="57" s="1"/>
  <c r="R47" i="57" s="1"/>
  <c r="Q21" i="57"/>
  <c r="Q37" i="57" s="1"/>
  <c r="Q41" i="57" s="1"/>
  <c r="Q43" i="57" s="1"/>
  <c r="Q45" i="57" s="1"/>
  <c r="Q47" i="57" s="1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M37" i="57" s="1"/>
  <c r="M41" i="57" s="1"/>
  <c r="M43" i="57" s="1"/>
  <c r="M45" i="57" s="1"/>
  <c r="M47" i="57" s="1"/>
  <c r="L21" i="57"/>
  <c r="L37" i="57" s="1"/>
  <c r="L41" i="57" s="1"/>
  <c r="L43" i="57" s="1"/>
  <c r="L45" i="57" s="1"/>
  <c r="L47" i="57" s="1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I37" i="57" s="1"/>
  <c r="I41" i="57" s="1"/>
  <c r="I43" i="57" s="1"/>
  <c r="I45" i="57" s="1"/>
  <c r="I47" i="57" s="1"/>
  <c r="H21" i="57"/>
  <c r="H37" i="57" s="1"/>
  <c r="H41" i="57" s="1"/>
  <c r="H43" i="57" s="1"/>
  <c r="H45" i="57" s="1"/>
  <c r="H47" i="57" s="1"/>
  <c r="G21" i="57"/>
  <c r="G37" i="57" s="1"/>
  <c r="G41" i="57" s="1"/>
  <c r="G43" i="57" s="1"/>
  <c r="G45" i="57" s="1"/>
  <c r="G47" i="57" s="1"/>
  <c r="F21" i="57"/>
  <c r="E21" i="57"/>
  <c r="E37" i="57" s="1"/>
  <c r="E41" i="57" s="1"/>
  <c r="E43" i="57" s="1"/>
  <c r="E45" i="57" s="1"/>
  <c r="E47" i="57" s="1"/>
  <c r="D21" i="57"/>
  <c r="D37" i="57" s="1"/>
  <c r="D41" i="57" s="1"/>
  <c r="D43" i="57" s="1"/>
  <c r="D45" i="57" s="1"/>
  <c r="D47" i="57" s="1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Y37" i="58" s="1"/>
  <c r="Y41" i="58" s="1"/>
  <c r="Y43" i="58" s="1"/>
  <c r="Y45" i="58" s="1"/>
  <c r="Y47" i="58" s="1"/>
  <c r="X21" i="58"/>
  <c r="Z21" i="58" s="1"/>
  <c r="W21" i="58"/>
  <c r="W37" i="58" s="1"/>
  <c r="W41" i="58" s="1"/>
  <c r="W43" i="58" s="1"/>
  <c r="W45" i="58" s="1"/>
  <c r="W47" i="58" s="1"/>
  <c r="V21" i="58"/>
  <c r="V37" i="58" s="1"/>
  <c r="V41" i="58" s="1"/>
  <c r="V43" i="58" s="1"/>
  <c r="V45" i="58" s="1"/>
  <c r="V47" i="58" s="1"/>
  <c r="U21" i="58"/>
  <c r="U37" i="58" s="1"/>
  <c r="U41" i="58" s="1"/>
  <c r="U43" i="58" s="1"/>
  <c r="U45" i="58" s="1"/>
  <c r="U47" i="58" s="1"/>
  <c r="T21" i="58"/>
  <c r="T37" i="58" s="1"/>
  <c r="T41" i="58" s="1"/>
  <c r="T43" i="58" s="1"/>
  <c r="T45" i="58" s="1"/>
  <c r="T47" i="58" s="1"/>
  <c r="S21" i="58"/>
  <c r="S37" i="58" s="1"/>
  <c r="S41" i="58" s="1"/>
  <c r="S43" i="58" s="1"/>
  <c r="S45" i="58" s="1"/>
  <c r="S47" i="58" s="1"/>
  <c r="R21" i="58"/>
  <c r="R37" i="58" s="1"/>
  <c r="R41" i="58" s="1"/>
  <c r="R43" i="58" s="1"/>
  <c r="R45" i="58" s="1"/>
  <c r="R47" i="58" s="1"/>
  <c r="Q21" i="58"/>
  <c r="Q37" i="58" s="1"/>
  <c r="Q41" i="58" s="1"/>
  <c r="Q43" i="58" s="1"/>
  <c r="Q45" i="58" s="1"/>
  <c r="Q47" i="58" s="1"/>
  <c r="P21" i="58"/>
  <c r="P37" i="58" s="1"/>
  <c r="P41" i="58" s="1"/>
  <c r="P43" i="58" s="1"/>
  <c r="P45" i="58" s="1"/>
  <c r="P47" i="58" s="1"/>
  <c r="O21" i="58"/>
  <c r="O37" i="58" s="1"/>
  <c r="O41" i="58" s="1"/>
  <c r="O43" i="58" s="1"/>
  <c r="O45" i="58" s="1"/>
  <c r="O47" i="58" s="1"/>
  <c r="N21" i="58"/>
  <c r="N37" i="58" s="1"/>
  <c r="N41" i="58" s="1"/>
  <c r="N43" i="58" s="1"/>
  <c r="N45" i="58" s="1"/>
  <c r="N47" i="58" s="1"/>
  <c r="M21" i="58"/>
  <c r="M37" i="58" s="1"/>
  <c r="M41" i="58" s="1"/>
  <c r="M43" i="58" s="1"/>
  <c r="M45" i="58" s="1"/>
  <c r="M47" i="58" s="1"/>
  <c r="L21" i="58"/>
  <c r="L37" i="58" s="1"/>
  <c r="L41" i="58" s="1"/>
  <c r="L43" i="58" s="1"/>
  <c r="L45" i="58" s="1"/>
  <c r="L47" i="58" s="1"/>
  <c r="K21" i="58"/>
  <c r="K37" i="58" s="1"/>
  <c r="K41" i="58" s="1"/>
  <c r="K43" i="58" s="1"/>
  <c r="K45" i="58" s="1"/>
  <c r="K47" i="58" s="1"/>
  <c r="J21" i="58"/>
  <c r="J37" i="58" s="1"/>
  <c r="J41" i="58" s="1"/>
  <c r="J43" i="58" s="1"/>
  <c r="J45" i="58" s="1"/>
  <c r="J47" i="58" s="1"/>
  <c r="I21" i="58"/>
  <c r="I37" i="58" s="1"/>
  <c r="I41" i="58" s="1"/>
  <c r="I43" i="58" s="1"/>
  <c r="I45" i="58" s="1"/>
  <c r="I47" i="58" s="1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E37" i="58" s="1"/>
  <c r="E41" i="58" s="1"/>
  <c r="E43" i="58" s="1"/>
  <c r="E45" i="58" s="1"/>
  <c r="E47" i="58" s="1"/>
  <c r="D21" i="58"/>
  <c r="D37" i="58" s="1"/>
  <c r="D41" i="58" s="1"/>
  <c r="D43" i="58" s="1"/>
  <c r="D45" i="58" s="1"/>
  <c r="D47" i="58" s="1"/>
  <c r="C21" i="58"/>
  <c r="C37" i="58" s="1"/>
  <c r="C41" i="58" s="1"/>
  <c r="C43" i="58" s="1"/>
  <c r="C45" i="58" s="1"/>
  <c r="C47" i="58" s="1"/>
  <c r="AA21" i="59"/>
  <c r="AA37" i="59" s="1"/>
  <c r="AA41" i="59" s="1"/>
  <c r="AA43" i="59" s="1"/>
  <c r="AA45" i="59" s="1"/>
  <c r="AA47" i="59" s="1"/>
  <c r="Y21" i="59"/>
  <c r="X21" i="59"/>
  <c r="W21" i="59"/>
  <c r="W37" i="59" s="1"/>
  <c r="W41" i="59" s="1"/>
  <c r="W43" i="59" s="1"/>
  <c r="W45" i="59" s="1"/>
  <c r="W47" i="59" s="1"/>
  <c r="V21" i="59"/>
  <c r="V37" i="59" s="1"/>
  <c r="V41" i="59" s="1"/>
  <c r="V43" i="59" s="1"/>
  <c r="V45" i="59" s="1"/>
  <c r="V47" i="59" s="1"/>
  <c r="U21" i="59"/>
  <c r="U37" i="59" s="1"/>
  <c r="U41" i="59" s="1"/>
  <c r="U43" i="59" s="1"/>
  <c r="U45" i="59" s="1"/>
  <c r="U47" i="59" s="1"/>
  <c r="T21" i="59"/>
  <c r="T37" i="59" s="1"/>
  <c r="T41" i="59" s="1"/>
  <c r="T43" i="59" s="1"/>
  <c r="T45" i="59" s="1"/>
  <c r="T47" i="59" s="1"/>
  <c r="S21" i="59"/>
  <c r="S37" i="59" s="1"/>
  <c r="S41" i="59" s="1"/>
  <c r="S43" i="59" s="1"/>
  <c r="S45" i="59" s="1"/>
  <c r="S47" i="59" s="1"/>
  <c r="R21" i="59"/>
  <c r="R37" i="59" s="1"/>
  <c r="R41" i="59" s="1"/>
  <c r="R43" i="59" s="1"/>
  <c r="R45" i="59" s="1"/>
  <c r="R47" i="59" s="1"/>
  <c r="Q21" i="59"/>
  <c r="Q37" i="59" s="1"/>
  <c r="Q41" i="59" s="1"/>
  <c r="Q43" i="59" s="1"/>
  <c r="Q45" i="59" s="1"/>
  <c r="Q47" i="59" s="1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M37" i="59" s="1"/>
  <c r="M41" i="59" s="1"/>
  <c r="M43" i="59" s="1"/>
  <c r="M45" i="59" s="1"/>
  <c r="M47" i="59" s="1"/>
  <c r="L21" i="59"/>
  <c r="L37" i="59" s="1"/>
  <c r="L41" i="59" s="1"/>
  <c r="L43" i="59" s="1"/>
  <c r="L45" i="59" s="1"/>
  <c r="L47" i="59" s="1"/>
  <c r="K21" i="59"/>
  <c r="K37" i="59" s="1"/>
  <c r="K41" i="59" s="1"/>
  <c r="K43" i="59" s="1"/>
  <c r="K45" i="59" s="1"/>
  <c r="K47" i="59" s="1"/>
  <c r="J21" i="59"/>
  <c r="J37" i="59" s="1"/>
  <c r="J41" i="59" s="1"/>
  <c r="J43" i="59" s="1"/>
  <c r="J45" i="59" s="1"/>
  <c r="J47" i="59" s="1"/>
  <c r="I21" i="59"/>
  <c r="I37" i="59" s="1"/>
  <c r="I41" i="59" s="1"/>
  <c r="I43" i="59" s="1"/>
  <c r="I45" i="59" s="1"/>
  <c r="I47" i="59" s="1"/>
  <c r="H21" i="59"/>
  <c r="H37" i="59" s="1"/>
  <c r="H41" i="59" s="1"/>
  <c r="H43" i="59" s="1"/>
  <c r="H45" i="59" s="1"/>
  <c r="H47" i="59" s="1"/>
  <c r="G21" i="59"/>
  <c r="G37" i="59" s="1"/>
  <c r="G41" i="59" s="1"/>
  <c r="G43" i="59" s="1"/>
  <c r="G45" i="59" s="1"/>
  <c r="G47" i="59" s="1"/>
  <c r="F21" i="59"/>
  <c r="E21" i="59"/>
  <c r="E37" i="59" s="1"/>
  <c r="E41" i="59" s="1"/>
  <c r="E43" i="59" s="1"/>
  <c r="E45" i="59" s="1"/>
  <c r="E47" i="59" s="1"/>
  <c r="D21" i="59"/>
  <c r="D37" i="59" s="1"/>
  <c r="D41" i="59" s="1"/>
  <c r="D43" i="59" s="1"/>
  <c r="D45" i="59" s="1"/>
  <c r="D47" i="59" s="1"/>
  <c r="C21" i="59"/>
  <c r="C37" i="59" s="1"/>
  <c r="C41" i="59" s="1"/>
  <c r="C43" i="59" s="1"/>
  <c r="C45" i="59" s="1"/>
  <c r="C47" i="59" s="1"/>
  <c r="AA21" i="60"/>
  <c r="AA37" i="60" s="1"/>
  <c r="AA41" i="60" s="1"/>
  <c r="AA43" i="60" s="1"/>
  <c r="AA45" i="60" s="1"/>
  <c r="AA47" i="60" s="1"/>
  <c r="Y21" i="60"/>
  <c r="Y37" i="60" s="1"/>
  <c r="Y41" i="60" s="1"/>
  <c r="Y43" i="60" s="1"/>
  <c r="Y45" i="60" s="1"/>
  <c r="Y47" i="60" s="1"/>
  <c r="X21" i="60"/>
  <c r="Z21" i="60" s="1"/>
  <c r="W21" i="60"/>
  <c r="W37" i="60" s="1"/>
  <c r="W41" i="60" s="1"/>
  <c r="W43" i="60" s="1"/>
  <c r="W45" i="60" s="1"/>
  <c r="W47" i="60" s="1"/>
  <c r="V21" i="60"/>
  <c r="V37" i="60" s="1"/>
  <c r="V41" i="60" s="1"/>
  <c r="V43" i="60" s="1"/>
  <c r="V45" i="60" s="1"/>
  <c r="V47" i="60" s="1"/>
  <c r="U21" i="60"/>
  <c r="U37" i="60" s="1"/>
  <c r="U41" i="60" s="1"/>
  <c r="U43" i="60" s="1"/>
  <c r="U45" i="60" s="1"/>
  <c r="U47" i="60" s="1"/>
  <c r="T21" i="60"/>
  <c r="T37" i="60" s="1"/>
  <c r="T41" i="60" s="1"/>
  <c r="T43" i="60" s="1"/>
  <c r="T45" i="60" s="1"/>
  <c r="T47" i="60" s="1"/>
  <c r="S21" i="60"/>
  <c r="S37" i="60" s="1"/>
  <c r="S41" i="60" s="1"/>
  <c r="S43" i="60" s="1"/>
  <c r="S45" i="60" s="1"/>
  <c r="S47" i="60" s="1"/>
  <c r="R21" i="60"/>
  <c r="R37" i="60" s="1"/>
  <c r="R41" i="60" s="1"/>
  <c r="R43" i="60" s="1"/>
  <c r="R45" i="60" s="1"/>
  <c r="R47" i="60" s="1"/>
  <c r="Q21" i="60"/>
  <c r="Q37" i="60" s="1"/>
  <c r="Q41" i="60" s="1"/>
  <c r="Q43" i="60" s="1"/>
  <c r="Q45" i="60" s="1"/>
  <c r="Q47" i="60" s="1"/>
  <c r="P21" i="60"/>
  <c r="P37" i="60" s="1"/>
  <c r="P41" i="60" s="1"/>
  <c r="P43" i="60" s="1"/>
  <c r="P45" i="60" s="1"/>
  <c r="P47" i="60" s="1"/>
  <c r="O21" i="60"/>
  <c r="O37" i="60" s="1"/>
  <c r="O41" i="60" s="1"/>
  <c r="O43" i="60" s="1"/>
  <c r="O45" i="60" s="1"/>
  <c r="O47" i="60" s="1"/>
  <c r="N21" i="60"/>
  <c r="N37" i="60" s="1"/>
  <c r="N41" i="60" s="1"/>
  <c r="N43" i="60" s="1"/>
  <c r="N45" i="60" s="1"/>
  <c r="N47" i="60" s="1"/>
  <c r="M21" i="60"/>
  <c r="M37" i="60" s="1"/>
  <c r="M41" i="60" s="1"/>
  <c r="M43" i="60" s="1"/>
  <c r="M45" i="60" s="1"/>
  <c r="M47" i="60" s="1"/>
  <c r="L21" i="60"/>
  <c r="L37" i="60" s="1"/>
  <c r="L41" i="60" s="1"/>
  <c r="L43" i="60" s="1"/>
  <c r="L45" i="60" s="1"/>
  <c r="L47" i="60" s="1"/>
  <c r="K21" i="60"/>
  <c r="K37" i="60" s="1"/>
  <c r="K41" i="60" s="1"/>
  <c r="K43" i="60" s="1"/>
  <c r="K45" i="60" s="1"/>
  <c r="K47" i="60" s="1"/>
  <c r="J21" i="60"/>
  <c r="J37" i="60" s="1"/>
  <c r="J41" i="60" s="1"/>
  <c r="J43" i="60" s="1"/>
  <c r="J45" i="60" s="1"/>
  <c r="J47" i="60" s="1"/>
  <c r="I21" i="60"/>
  <c r="I37" i="60" s="1"/>
  <c r="I41" i="60" s="1"/>
  <c r="I43" i="60" s="1"/>
  <c r="I45" i="60" s="1"/>
  <c r="I47" i="60" s="1"/>
  <c r="H21" i="60"/>
  <c r="H37" i="60" s="1"/>
  <c r="H41" i="60" s="1"/>
  <c r="H43" i="60" s="1"/>
  <c r="H45" i="60" s="1"/>
  <c r="H47" i="60" s="1"/>
  <c r="G21" i="60"/>
  <c r="G37" i="60" s="1"/>
  <c r="G41" i="60" s="1"/>
  <c r="G43" i="60" s="1"/>
  <c r="G45" i="60" s="1"/>
  <c r="G47" i="60" s="1"/>
  <c r="F21" i="60"/>
  <c r="E21" i="60"/>
  <c r="E37" i="60" s="1"/>
  <c r="E41" i="60" s="1"/>
  <c r="E43" i="60" s="1"/>
  <c r="E45" i="60" s="1"/>
  <c r="E47" i="60" s="1"/>
  <c r="D21" i="60"/>
  <c r="D37" i="60" s="1"/>
  <c r="D41" i="60" s="1"/>
  <c r="D43" i="60" s="1"/>
  <c r="D45" i="60" s="1"/>
  <c r="D47" i="60" s="1"/>
  <c r="C21" i="60"/>
  <c r="C37" i="60" s="1"/>
  <c r="C41" i="60" s="1"/>
  <c r="C43" i="60" s="1"/>
  <c r="C45" i="60" s="1"/>
  <c r="C47" i="60" s="1"/>
  <c r="AA21" i="61"/>
  <c r="AA37" i="61" s="1"/>
  <c r="AA41" i="61" s="1"/>
  <c r="AA43" i="61" s="1"/>
  <c r="AA45" i="61" s="1"/>
  <c r="AA47" i="61" s="1"/>
  <c r="Y21" i="61"/>
  <c r="Y37" i="61" s="1"/>
  <c r="Y41" i="61" s="1"/>
  <c r="Y43" i="61" s="1"/>
  <c r="Y45" i="61" s="1"/>
  <c r="Y47" i="61" s="1"/>
  <c r="X21" i="61"/>
  <c r="Z21" i="61" s="1"/>
  <c r="W21" i="61"/>
  <c r="W37" i="61" s="1"/>
  <c r="W41" i="61" s="1"/>
  <c r="W43" i="61" s="1"/>
  <c r="W45" i="61" s="1"/>
  <c r="W47" i="61" s="1"/>
  <c r="V21" i="61"/>
  <c r="V37" i="61" s="1"/>
  <c r="V41" i="61" s="1"/>
  <c r="V43" i="61" s="1"/>
  <c r="V45" i="61" s="1"/>
  <c r="V47" i="61" s="1"/>
  <c r="U21" i="61"/>
  <c r="U37" i="61" s="1"/>
  <c r="U41" i="61" s="1"/>
  <c r="U43" i="61" s="1"/>
  <c r="U45" i="61" s="1"/>
  <c r="U47" i="61" s="1"/>
  <c r="T21" i="61"/>
  <c r="T37" i="61" s="1"/>
  <c r="T41" i="61" s="1"/>
  <c r="T43" i="61" s="1"/>
  <c r="T45" i="61" s="1"/>
  <c r="T47" i="61" s="1"/>
  <c r="S21" i="61"/>
  <c r="S37" i="61" s="1"/>
  <c r="S41" i="61" s="1"/>
  <c r="S43" i="61" s="1"/>
  <c r="S45" i="61" s="1"/>
  <c r="S47" i="61" s="1"/>
  <c r="R21" i="61"/>
  <c r="R37" i="61" s="1"/>
  <c r="R41" i="61" s="1"/>
  <c r="R43" i="61" s="1"/>
  <c r="R45" i="61" s="1"/>
  <c r="R47" i="61" s="1"/>
  <c r="Q21" i="61"/>
  <c r="Q37" i="61" s="1"/>
  <c r="Q41" i="61" s="1"/>
  <c r="Q43" i="61" s="1"/>
  <c r="Q45" i="61" s="1"/>
  <c r="Q47" i="61" s="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N37" i="61" s="1"/>
  <c r="N41" i="61" s="1"/>
  <c r="N43" i="61" s="1"/>
  <c r="N45" i="61" s="1"/>
  <c r="N47" i="61" s="1"/>
  <c r="M21" i="61"/>
  <c r="M37" i="61" s="1"/>
  <c r="M41" i="61" s="1"/>
  <c r="M43" i="61" s="1"/>
  <c r="M45" i="61" s="1"/>
  <c r="M47" i="61" s="1"/>
  <c r="L21" i="61"/>
  <c r="L37" i="61" s="1"/>
  <c r="L41" i="61" s="1"/>
  <c r="L43" i="61" s="1"/>
  <c r="L45" i="61" s="1"/>
  <c r="L47" i="61" s="1"/>
  <c r="K21" i="61"/>
  <c r="K37" i="61" s="1"/>
  <c r="K41" i="61" s="1"/>
  <c r="K43" i="61" s="1"/>
  <c r="K45" i="61" s="1"/>
  <c r="K47" i="61" s="1"/>
  <c r="J21" i="61"/>
  <c r="J37" i="61" s="1"/>
  <c r="J41" i="61" s="1"/>
  <c r="J43" i="61" s="1"/>
  <c r="J45" i="61" s="1"/>
  <c r="J47" i="61" s="1"/>
  <c r="I21" i="61"/>
  <c r="I37" i="61" s="1"/>
  <c r="I41" i="61" s="1"/>
  <c r="I43" i="61" s="1"/>
  <c r="I45" i="61" s="1"/>
  <c r="I47" i="61" s="1"/>
  <c r="H21" i="61"/>
  <c r="H37" i="61" s="1"/>
  <c r="H41" i="61" s="1"/>
  <c r="H43" i="61" s="1"/>
  <c r="H45" i="61" s="1"/>
  <c r="H47" i="61" s="1"/>
  <c r="G21" i="61"/>
  <c r="G37" i="61" s="1"/>
  <c r="G41" i="61" s="1"/>
  <c r="G43" i="61" s="1"/>
  <c r="G45" i="61" s="1"/>
  <c r="G47" i="61" s="1"/>
  <c r="F21" i="61"/>
  <c r="E21" i="61"/>
  <c r="E37" i="61" s="1"/>
  <c r="E41" i="61" s="1"/>
  <c r="E43" i="61" s="1"/>
  <c r="E45" i="61" s="1"/>
  <c r="E47" i="61" s="1"/>
  <c r="D21" i="61"/>
  <c r="D37" i="61" s="1"/>
  <c r="D41" i="61" s="1"/>
  <c r="D43" i="61" s="1"/>
  <c r="D45" i="61" s="1"/>
  <c r="D47" i="61" s="1"/>
  <c r="C21" i="61"/>
  <c r="C37" i="61" s="1"/>
  <c r="C41" i="61" s="1"/>
  <c r="C43" i="61" s="1"/>
  <c r="C45" i="61" s="1"/>
  <c r="C47" i="61" s="1"/>
  <c r="AA21" i="62"/>
  <c r="AA37" i="62" s="1"/>
  <c r="AA41" i="62" s="1"/>
  <c r="AA43" i="62" s="1"/>
  <c r="AA45" i="62" s="1"/>
  <c r="AA47" i="62" s="1"/>
  <c r="Y21" i="62"/>
  <c r="Y37" i="62" s="1"/>
  <c r="Y41" i="62" s="1"/>
  <c r="Y43" i="62" s="1"/>
  <c r="Y45" i="62" s="1"/>
  <c r="Y47" i="62" s="1"/>
  <c r="X21" i="62"/>
  <c r="Z21" i="62" s="1"/>
  <c r="W21" i="62"/>
  <c r="W37" i="62" s="1"/>
  <c r="W41" i="62" s="1"/>
  <c r="W43" i="62" s="1"/>
  <c r="W45" i="62" s="1"/>
  <c r="W47" i="62" s="1"/>
  <c r="V21" i="62"/>
  <c r="V37" i="62" s="1"/>
  <c r="V41" i="62" s="1"/>
  <c r="V43" i="62" s="1"/>
  <c r="V45" i="62" s="1"/>
  <c r="V47" i="62" s="1"/>
  <c r="U21" i="62"/>
  <c r="U37" i="62" s="1"/>
  <c r="U41" i="62" s="1"/>
  <c r="U43" i="62" s="1"/>
  <c r="U45" i="62" s="1"/>
  <c r="U47" i="62" s="1"/>
  <c r="T21" i="62"/>
  <c r="T37" i="62" s="1"/>
  <c r="T41" i="62" s="1"/>
  <c r="T43" i="62" s="1"/>
  <c r="T45" i="62" s="1"/>
  <c r="T47" i="62" s="1"/>
  <c r="S21" i="62"/>
  <c r="S37" i="62" s="1"/>
  <c r="S41" i="62" s="1"/>
  <c r="S43" i="62" s="1"/>
  <c r="S45" i="62" s="1"/>
  <c r="S47" i="62" s="1"/>
  <c r="R21" i="62"/>
  <c r="R37" i="62" s="1"/>
  <c r="R41" i="62" s="1"/>
  <c r="R43" i="62" s="1"/>
  <c r="R45" i="62" s="1"/>
  <c r="R47" i="62" s="1"/>
  <c r="Q21" i="62"/>
  <c r="Q37" i="62" s="1"/>
  <c r="Q41" i="62" s="1"/>
  <c r="Q43" i="62" s="1"/>
  <c r="Q45" i="62" s="1"/>
  <c r="Q47" i="62" s="1"/>
  <c r="P21" i="62"/>
  <c r="P37" i="62" s="1"/>
  <c r="P41" i="62" s="1"/>
  <c r="P43" i="62" s="1"/>
  <c r="P45" i="62" s="1"/>
  <c r="P47" i="62" s="1"/>
  <c r="O21" i="62"/>
  <c r="O37" i="62" s="1"/>
  <c r="O41" i="62" s="1"/>
  <c r="O43" i="62" s="1"/>
  <c r="O45" i="62" s="1"/>
  <c r="O47" i="62" s="1"/>
  <c r="N21" i="62"/>
  <c r="N37" i="62" s="1"/>
  <c r="N41" i="62" s="1"/>
  <c r="N43" i="62" s="1"/>
  <c r="N45" i="62" s="1"/>
  <c r="N47" i="62" s="1"/>
  <c r="M21" i="62"/>
  <c r="M37" i="62" s="1"/>
  <c r="M41" i="62" s="1"/>
  <c r="M43" i="62" s="1"/>
  <c r="M45" i="62" s="1"/>
  <c r="M47" i="62" s="1"/>
  <c r="L21" i="62"/>
  <c r="L37" i="62" s="1"/>
  <c r="L41" i="62" s="1"/>
  <c r="L43" i="62" s="1"/>
  <c r="L45" i="62" s="1"/>
  <c r="L47" i="62" s="1"/>
  <c r="K21" i="62"/>
  <c r="K37" i="62" s="1"/>
  <c r="K41" i="62" s="1"/>
  <c r="K43" i="62" s="1"/>
  <c r="K45" i="62" s="1"/>
  <c r="K47" i="62" s="1"/>
  <c r="J21" i="62"/>
  <c r="J37" i="62" s="1"/>
  <c r="J41" i="62" s="1"/>
  <c r="J43" i="62" s="1"/>
  <c r="J45" i="62" s="1"/>
  <c r="J47" i="62" s="1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E37" i="62" s="1"/>
  <c r="E41" i="62" s="1"/>
  <c r="E43" i="62" s="1"/>
  <c r="E45" i="62" s="1"/>
  <c r="E47" i="62" s="1"/>
  <c r="D21" i="62"/>
  <c r="D37" i="62" s="1"/>
  <c r="D41" i="62" s="1"/>
  <c r="D43" i="62" s="1"/>
  <c r="D45" i="62" s="1"/>
  <c r="D47" i="62" s="1"/>
  <c r="C21" i="62"/>
  <c r="C37" i="62" s="1"/>
  <c r="C41" i="62" s="1"/>
  <c r="C43" i="62" s="1"/>
  <c r="C45" i="62" s="1"/>
  <c r="C47" i="62" s="1"/>
  <c r="AA21" i="63"/>
  <c r="AA37" i="63" s="1"/>
  <c r="AA41" i="63" s="1"/>
  <c r="AA43" i="63" s="1"/>
  <c r="AA45" i="63" s="1"/>
  <c r="AA47" i="63" s="1"/>
  <c r="Y21" i="63"/>
  <c r="X21" i="63"/>
  <c r="W21" i="63"/>
  <c r="W37" i="63" s="1"/>
  <c r="W41" i="63" s="1"/>
  <c r="W43" i="63" s="1"/>
  <c r="W45" i="63" s="1"/>
  <c r="W47" i="63" s="1"/>
  <c r="V21" i="63"/>
  <c r="V37" i="63" s="1"/>
  <c r="V41" i="63" s="1"/>
  <c r="V43" i="63" s="1"/>
  <c r="V45" i="63" s="1"/>
  <c r="V47" i="63" s="1"/>
  <c r="U21" i="63"/>
  <c r="U37" i="63" s="1"/>
  <c r="U41" i="63" s="1"/>
  <c r="U43" i="63" s="1"/>
  <c r="U45" i="63" s="1"/>
  <c r="U47" i="63" s="1"/>
  <c r="T21" i="63"/>
  <c r="T37" i="63" s="1"/>
  <c r="T41" i="63" s="1"/>
  <c r="T43" i="63" s="1"/>
  <c r="T45" i="63" s="1"/>
  <c r="T47" i="63" s="1"/>
  <c r="S21" i="63"/>
  <c r="S37" i="63" s="1"/>
  <c r="S41" i="63" s="1"/>
  <c r="S43" i="63" s="1"/>
  <c r="S45" i="63" s="1"/>
  <c r="S47" i="63" s="1"/>
  <c r="R21" i="63"/>
  <c r="R37" i="63" s="1"/>
  <c r="R41" i="63" s="1"/>
  <c r="R43" i="63" s="1"/>
  <c r="R45" i="63" s="1"/>
  <c r="R47" i="63" s="1"/>
  <c r="Q21" i="63"/>
  <c r="Q37" i="63" s="1"/>
  <c r="Q41" i="63" s="1"/>
  <c r="Q43" i="63" s="1"/>
  <c r="Q45" i="63" s="1"/>
  <c r="Q47" i="63" s="1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N37" i="63" s="1"/>
  <c r="N41" i="63" s="1"/>
  <c r="N43" i="63" s="1"/>
  <c r="N45" i="63" s="1"/>
  <c r="N47" i="63" s="1"/>
  <c r="M21" i="63"/>
  <c r="M37" i="63" s="1"/>
  <c r="M41" i="63" s="1"/>
  <c r="M43" i="63" s="1"/>
  <c r="M45" i="63" s="1"/>
  <c r="M47" i="63" s="1"/>
  <c r="L21" i="63"/>
  <c r="L37" i="63" s="1"/>
  <c r="L41" i="63" s="1"/>
  <c r="L43" i="63" s="1"/>
  <c r="L45" i="63" s="1"/>
  <c r="L47" i="63" s="1"/>
  <c r="K21" i="63"/>
  <c r="K37" i="63" s="1"/>
  <c r="K41" i="63" s="1"/>
  <c r="K43" i="63" s="1"/>
  <c r="K45" i="63" s="1"/>
  <c r="K47" i="63" s="1"/>
  <c r="J21" i="63"/>
  <c r="J37" i="63" s="1"/>
  <c r="J41" i="63" s="1"/>
  <c r="J43" i="63" s="1"/>
  <c r="J45" i="63" s="1"/>
  <c r="J47" i="63" s="1"/>
  <c r="I21" i="63"/>
  <c r="I37" i="63" s="1"/>
  <c r="I41" i="63" s="1"/>
  <c r="I43" i="63" s="1"/>
  <c r="I45" i="63" s="1"/>
  <c r="I47" i="63" s="1"/>
  <c r="H21" i="63"/>
  <c r="H37" i="63" s="1"/>
  <c r="H41" i="63" s="1"/>
  <c r="H43" i="63" s="1"/>
  <c r="H45" i="63" s="1"/>
  <c r="H47" i="63" s="1"/>
  <c r="G21" i="63"/>
  <c r="G37" i="63" s="1"/>
  <c r="G41" i="63" s="1"/>
  <c r="G43" i="63" s="1"/>
  <c r="G45" i="63" s="1"/>
  <c r="G47" i="63" s="1"/>
  <c r="F21" i="63"/>
  <c r="E21" i="63"/>
  <c r="E37" i="63" s="1"/>
  <c r="E41" i="63" s="1"/>
  <c r="E43" i="63" s="1"/>
  <c r="E45" i="63" s="1"/>
  <c r="E47" i="63" s="1"/>
  <c r="D21" i="63"/>
  <c r="D37" i="63" s="1"/>
  <c r="D41" i="63" s="1"/>
  <c r="D43" i="63" s="1"/>
  <c r="D45" i="63" s="1"/>
  <c r="D47" i="63" s="1"/>
  <c r="C21" i="63"/>
  <c r="C37" i="63" s="1"/>
  <c r="C41" i="63" s="1"/>
  <c r="C43" i="63" s="1"/>
  <c r="C45" i="63" s="1"/>
  <c r="C47" i="63" s="1"/>
  <c r="AA21" i="64"/>
  <c r="AA37" i="64" s="1"/>
  <c r="AA41" i="64" s="1"/>
  <c r="AA43" i="64" s="1"/>
  <c r="AA45" i="64" s="1"/>
  <c r="AA47" i="64" s="1"/>
  <c r="Y21" i="64"/>
  <c r="Y37" i="64" s="1"/>
  <c r="Y41" i="64" s="1"/>
  <c r="Y43" i="64" s="1"/>
  <c r="Y45" i="64" s="1"/>
  <c r="Y47" i="64" s="1"/>
  <c r="X21" i="64"/>
  <c r="Z21" i="64" s="1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U37" i="64" s="1"/>
  <c r="U41" i="64" s="1"/>
  <c r="U43" i="64" s="1"/>
  <c r="U45" i="64" s="1"/>
  <c r="U47" i="64" s="1"/>
  <c r="T21" i="64"/>
  <c r="T37" i="64" s="1"/>
  <c r="T41" i="64" s="1"/>
  <c r="T43" i="64" s="1"/>
  <c r="T45" i="64" s="1"/>
  <c r="T47" i="64" s="1"/>
  <c r="S21" i="64"/>
  <c r="S37" i="64" s="1"/>
  <c r="S41" i="64" s="1"/>
  <c r="S43" i="64" s="1"/>
  <c r="S45" i="64" s="1"/>
  <c r="S47" i="64" s="1"/>
  <c r="R21" i="64"/>
  <c r="R37" i="64" s="1"/>
  <c r="R41" i="64" s="1"/>
  <c r="R43" i="64" s="1"/>
  <c r="R45" i="64" s="1"/>
  <c r="R47" i="64" s="1"/>
  <c r="Q21" i="64"/>
  <c r="Q37" i="64" s="1"/>
  <c r="Q41" i="64" s="1"/>
  <c r="Q43" i="64" s="1"/>
  <c r="Q45" i="64" s="1"/>
  <c r="Q47" i="64" s="1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M37" i="64" s="1"/>
  <c r="M41" i="64" s="1"/>
  <c r="M43" i="64" s="1"/>
  <c r="M45" i="64" s="1"/>
  <c r="M47" i="64" s="1"/>
  <c r="L21" i="64"/>
  <c r="L37" i="64" s="1"/>
  <c r="L41" i="64" s="1"/>
  <c r="L43" i="64" s="1"/>
  <c r="L45" i="64" s="1"/>
  <c r="L47" i="64" s="1"/>
  <c r="K21" i="64"/>
  <c r="K37" i="64" s="1"/>
  <c r="K41" i="64" s="1"/>
  <c r="K43" i="64" s="1"/>
  <c r="K45" i="64" s="1"/>
  <c r="K47" i="64" s="1"/>
  <c r="J21" i="64"/>
  <c r="J37" i="64" s="1"/>
  <c r="J41" i="64" s="1"/>
  <c r="J43" i="64" s="1"/>
  <c r="J45" i="64" s="1"/>
  <c r="J47" i="64" s="1"/>
  <c r="I21" i="64"/>
  <c r="I37" i="64" s="1"/>
  <c r="I41" i="64" s="1"/>
  <c r="I43" i="64" s="1"/>
  <c r="I45" i="64" s="1"/>
  <c r="I47" i="64" s="1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E21" i="64"/>
  <c r="E37" i="64" s="1"/>
  <c r="E41" i="64" s="1"/>
  <c r="E43" i="64" s="1"/>
  <c r="E45" i="64" s="1"/>
  <c r="E47" i="64" s="1"/>
  <c r="D21" i="64"/>
  <c r="D37" i="64" s="1"/>
  <c r="D41" i="64" s="1"/>
  <c r="D43" i="64" s="1"/>
  <c r="D45" i="64" s="1"/>
  <c r="D47" i="64" s="1"/>
  <c r="C21" i="64"/>
  <c r="C37" i="64" s="1"/>
  <c r="C41" i="64" s="1"/>
  <c r="C43" i="64" s="1"/>
  <c r="C45" i="64" s="1"/>
  <c r="C47" i="64" s="1"/>
  <c r="AA21" i="65"/>
  <c r="AA37" i="65" s="1"/>
  <c r="AA41" i="65" s="1"/>
  <c r="AA43" i="65" s="1"/>
  <c r="AA45" i="65" s="1"/>
  <c r="AA47" i="65" s="1"/>
  <c r="Y21" i="65"/>
  <c r="Y37" i="65" s="1"/>
  <c r="Y41" i="65" s="1"/>
  <c r="Y43" i="65" s="1"/>
  <c r="Y45" i="65" s="1"/>
  <c r="Y47" i="65" s="1"/>
  <c r="X21" i="65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U37" i="65" s="1"/>
  <c r="U41" i="65" s="1"/>
  <c r="U43" i="65" s="1"/>
  <c r="U45" i="65" s="1"/>
  <c r="U47" i="65" s="1"/>
  <c r="T21" i="65"/>
  <c r="T37" i="65" s="1"/>
  <c r="T41" i="65" s="1"/>
  <c r="T43" i="65" s="1"/>
  <c r="T45" i="65" s="1"/>
  <c r="T47" i="65" s="1"/>
  <c r="S21" i="65"/>
  <c r="S37" i="65" s="1"/>
  <c r="S41" i="65" s="1"/>
  <c r="S43" i="65" s="1"/>
  <c r="S45" i="65" s="1"/>
  <c r="S47" i="65" s="1"/>
  <c r="R21" i="65"/>
  <c r="R37" i="65" s="1"/>
  <c r="R41" i="65" s="1"/>
  <c r="R43" i="65" s="1"/>
  <c r="R45" i="65" s="1"/>
  <c r="R47" i="65" s="1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M37" i="65" s="1"/>
  <c r="M41" i="65" s="1"/>
  <c r="M43" i="65" s="1"/>
  <c r="M45" i="65" s="1"/>
  <c r="M47" i="65" s="1"/>
  <c r="L21" i="65"/>
  <c r="L37" i="65" s="1"/>
  <c r="L41" i="65" s="1"/>
  <c r="L43" i="65" s="1"/>
  <c r="L45" i="65" s="1"/>
  <c r="L47" i="65" s="1"/>
  <c r="K21" i="65"/>
  <c r="K37" i="65" s="1"/>
  <c r="K41" i="65" s="1"/>
  <c r="K43" i="65" s="1"/>
  <c r="K45" i="65" s="1"/>
  <c r="K47" i="65" s="1"/>
  <c r="J21" i="65"/>
  <c r="J37" i="65" s="1"/>
  <c r="J41" i="65" s="1"/>
  <c r="J43" i="65" s="1"/>
  <c r="J45" i="65" s="1"/>
  <c r="J47" i="65" s="1"/>
  <c r="I21" i="65"/>
  <c r="I37" i="65" s="1"/>
  <c r="I41" i="65" s="1"/>
  <c r="I43" i="65" s="1"/>
  <c r="I45" i="65" s="1"/>
  <c r="I47" i="65" s="1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E37" i="65" s="1"/>
  <c r="E41" i="65" s="1"/>
  <c r="E43" i="65" s="1"/>
  <c r="E45" i="65" s="1"/>
  <c r="E47" i="65" s="1"/>
  <c r="D21" i="65"/>
  <c r="D37" i="65" s="1"/>
  <c r="D41" i="65" s="1"/>
  <c r="D43" i="65" s="1"/>
  <c r="D45" i="65" s="1"/>
  <c r="D47" i="65" s="1"/>
  <c r="C21" i="65"/>
  <c r="C37" i="65" s="1"/>
  <c r="C41" i="65" s="1"/>
  <c r="C43" i="65" s="1"/>
  <c r="C45" i="65" s="1"/>
  <c r="C47" i="65" s="1"/>
  <c r="AA21" i="66"/>
  <c r="AA37" i="66" s="1"/>
  <c r="AA41" i="66" s="1"/>
  <c r="AA43" i="66" s="1"/>
  <c r="AA45" i="66" s="1"/>
  <c r="AA47" i="66" s="1"/>
  <c r="Y21" i="66"/>
  <c r="Y37" i="66" s="1"/>
  <c r="Y41" i="66" s="1"/>
  <c r="Y43" i="66" s="1"/>
  <c r="Y45" i="66" s="1"/>
  <c r="Y47" i="66" s="1"/>
  <c r="X21" i="66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U37" i="66" s="1"/>
  <c r="U41" i="66" s="1"/>
  <c r="U43" i="66" s="1"/>
  <c r="U45" i="66" s="1"/>
  <c r="U47" i="66" s="1"/>
  <c r="T21" i="66"/>
  <c r="T37" i="66" s="1"/>
  <c r="T41" i="66" s="1"/>
  <c r="T43" i="66" s="1"/>
  <c r="T45" i="66" s="1"/>
  <c r="T47" i="66" s="1"/>
  <c r="S21" i="66"/>
  <c r="S37" i="66" s="1"/>
  <c r="S41" i="66" s="1"/>
  <c r="S43" i="66" s="1"/>
  <c r="S45" i="66" s="1"/>
  <c r="S47" i="66" s="1"/>
  <c r="R21" i="66"/>
  <c r="R37" i="66" s="1"/>
  <c r="R41" i="66" s="1"/>
  <c r="R43" i="66" s="1"/>
  <c r="R45" i="66" s="1"/>
  <c r="R47" i="66" s="1"/>
  <c r="Q21" i="66"/>
  <c r="Q37" i="66" s="1"/>
  <c r="Q41" i="66" s="1"/>
  <c r="Q43" i="66" s="1"/>
  <c r="Q45" i="66" s="1"/>
  <c r="Q47" i="66" s="1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M37" i="66" s="1"/>
  <c r="M41" i="66" s="1"/>
  <c r="M43" i="66" s="1"/>
  <c r="M45" i="66" s="1"/>
  <c r="M47" i="66" s="1"/>
  <c r="L21" i="66"/>
  <c r="L37" i="66" s="1"/>
  <c r="L41" i="66" s="1"/>
  <c r="L43" i="66" s="1"/>
  <c r="L45" i="66" s="1"/>
  <c r="L47" i="66" s="1"/>
  <c r="K21" i="66"/>
  <c r="K37" i="66" s="1"/>
  <c r="K41" i="66" s="1"/>
  <c r="K43" i="66" s="1"/>
  <c r="K45" i="66" s="1"/>
  <c r="K47" i="66" s="1"/>
  <c r="J21" i="66"/>
  <c r="J37" i="66" s="1"/>
  <c r="J41" i="66" s="1"/>
  <c r="J43" i="66" s="1"/>
  <c r="J45" i="66" s="1"/>
  <c r="J47" i="66" s="1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E37" i="66" s="1"/>
  <c r="E41" i="66" s="1"/>
  <c r="E43" i="66" s="1"/>
  <c r="E45" i="66" s="1"/>
  <c r="E47" i="66" s="1"/>
  <c r="D21" i="66"/>
  <c r="D37" i="66" s="1"/>
  <c r="D41" i="66" s="1"/>
  <c r="D43" i="66" s="1"/>
  <c r="D45" i="66" s="1"/>
  <c r="D47" i="66" s="1"/>
  <c r="C21" i="66"/>
  <c r="C37" i="66" s="1"/>
  <c r="C41" i="66" s="1"/>
  <c r="C43" i="66" s="1"/>
  <c r="C45" i="66" s="1"/>
  <c r="C47" i="66" s="1"/>
  <c r="AA21" i="67"/>
  <c r="AA37" i="67" s="1"/>
  <c r="AA41" i="67" s="1"/>
  <c r="AA43" i="67" s="1"/>
  <c r="AA45" i="67" s="1"/>
  <c r="AA47" i="67" s="1"/>
  <c r="Y21" i="67"/>
  <c r="X21" i="67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U37" i="67" s="1"/>
  <c r="U41" i="67" s="1"/>
  <c r="U43" i="67" s="1"/>
  <c r="U45" i="67" s="1"/>
  <c r="U47" i="67" s="1"/>
  <c r="T21" i="67"/>
  <c r="T37" i="67" s="1"/>
  <c r="T41" i="67" s="1"/>
  <c r="T43" i="67" s="1"/>
  <c r="T45" i="67" s="1"/>
  <c r="T47" i="67" s="1"/>
  <c r="S21" i="67"/>
  <c r="S37" i="67" s="1"/>
  <c r="S41" i="67" s="1"/>
  <c r="S43" i="67" s="1"/>
  <c r="S45" i="67" s="1"/>
  <c r="S47" i="67" s="1"/>
  <c r="R21" i="67"/>
  <c r="R37" i="67" s="1"/>
  <c r="R41" i="67" s="1"/>
  <c r="R43" i="67" s="1"/>
  <c r="R45" i="67" s="1"/>
  <c r="R47" i="67" s="1"/>
  <c r="Q21" i="67"/>
  <c r="Q37" i="67" s="1"/>
  <c r="Q41" i="67" s="1"/>
  <c r="Q43" i="67" s="1"/>
  <c r="Q45" i="67" s="1"/>
  <c r="Q47" i="67" s="1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M37" i="67" s="1"/>
  <c r="M41" i="67" s="1"/>
  <c r="M43" i="67" s="1"/>
  <c r="M45" i="67" s="1"/>
  <c r="M47" i="67" s="1"/>
  <c r="L21" i="67"/>
  <c r="L37" i="67" s="1"/>
  <c r="L41" i="67" s="1"/>
  <c r="L43" i="67" s="1"/>
  <c r="L45" i="67" s="1"/>
  <c r="L47" i="67" s="1"/>
  <c r="K21" i="67"/>
  <c r="K37" i="67" s="1"/>
  <c r="K41" i="67" s="1"/>
  <c r="K43" i="67" s="1"/>
  <c r="K45" i="67" s="1"/>
  <c r="K47" i="67" s="1"/>
  <c r="J21" i="67"/>
  <c r="J37" i="67" s="1"/>
  <c r="J41" i="67" s="1"/>
  <c r="J43" i="67" s="1"/>
  <c r="J45" i="67" s="1"/>
  <c r="J47" i="67" s="1"/>
  <c r="I21" i="67"/>
  <c r="I37" i="67" s="1"/>
  <c r="I41" i="67" s="1"/>
  <c r="I43" i="67" s="1"/>
  <c r="I45" i="67" s="1"/>
  <c r="I47" i="67" s="1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E37" i="67" s="1"/>
  <c r="E41" i="67" s="1"/>
  <c r="E43" i="67" s="1"/>
  <c r="E45" i="67" s="1"/>
  <c r="E47" i="67" s="1"/>
  <c r="D21" i="67"/>
  <c r="D37" i="67" s="1"/>
  <c r="D41" i="67" s="1"/>
  <c r="D43" i="67" s="1"/>
  <c r="D45" i="67" s="1"/>
  <c r="D47" i="67" s="1"/>
  <c r="C21" i="67"/>
  <c r="C37" i="67" s="1"/>
  <c r="C41" i="67" s="1"/>
  <c r="C43" i="67" s="1"/>
  <c r="C45" i="67" s="1"/>
  <c r="C47" i="67" s="1"/>
  <c r="AA21" i="68"/>
  <c r="AA37" i="68" s="1"/>
  <c r="AA41" i="68" s="1"/>
  <c r="AA43" i="68" s="1"/>
  <c r="AA45" i="68" s="1"/>
  <c r="AA47" i="68" s="1"/>
  <c r="Z21" i="68"/>
  <c r="Y21" i="68"/>
  <c r="Y37" i="68" s="1"/>
  <c r="Y41" i="68" s="1"/>
  <c r="Y43" i="68" s="1"/>
  <c r="Y45" i="68" s="1"/>
  <c r="Y47" i="68" s="1"/>
  <c r="X21" i="68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U37" i="68" s="1"/>
  <c r="U41" i="68" s="1"/>
  <c r="U43" i="68" s="1"/>
  <c r="U45" i="68" s="1"/>
  <c r="U47" i="68" s="1"/>
  <c r="T21" i="68"/>
  <c r="T37" i="68" s="1"/>
  <c r="T41" i="68" s="1"/>
  <c r="T43" i="68" s="1"/>
  <c r="T45" i="68" s="1"/>
  <c r="T47" i="68" s="1"/>
  <c r="S21" i="68"/>
  <c r="S37" i="68" s="1"/>
  <c r="S41" i="68" s="1"/>
  <c r="S43" i="68" s="1"/>
  <c r="S45" i="68" s="1"/>
  <c r="S47" i="68" s="1"/>
  <c r="R21" i="68"/>
  <c r="R37" i="68" s="1"/>
  <c r="R41" i="68" s="1"/>
  <c r="R43" i="68" s="1"/>
  <c r="R45" i="68" s="1"/>
  <c r="R47" i="68" s="1"/>
  <c r="Q21" i="68"/>
  <c r="Q37" i="68" s="1"/>
  <c r="Q41" i="68" s="1"/>
  <c r="Q43" i="68" s="1"/>
  <c r="Q45" i="68" s="1"/>
  <c r="Q47" i="68" s="1"/>
  <c r="P21" i="68"/>
  <c r="P37" i="68" s="1"/>
  <c r="P41" i="68" s="1"/>
  <c r="P43" i="68" s="1"/>
  <c r="P45" i="68" s="1"/>
  <c r="P47" i="68" s="1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M37" i="68" s="1"/>
  <c r="M41" i="68" s="1"/>
  <c r="M43" i="68" s="1"/>
  <c r="M45" i="68" s="1"/>
  <c r="M47" i="68" s="1"/>
  <c r="L21" i="68"/>
  <c r="L37" i="68" s="1"/>
  <c r="L41" i="68" s="1"/>
  <c r="L43" i="68" s="1"/>
  <c r="L45" i="68" s="1"/>
  <c r="L47" i="68" s="1"/>
  <c r="K21" i="68"/>
  <c r="K37" i="68" s="1"/>
  <c r="K41" i="68" s="1"/>
  <c r="K43" i="68" s="1"/>
  <c r="K45" i="68" s="1"/>
  <c r="K47" i="68" s="1"/>
  <c r="J21" i="68"/>
  <c r="J37" i="68" s="1"/>
  <c r="J41" i="68" s="1"/>
  <c r="J43" i="68" s="1"/>
  <c r="J45" i="68" s="1"/>
  <c r="J47" i="68" s="1"/>
  <c r="I21" i="68"/>
  <c r="I37" i="68" s="1"/>
  <c r="I41" i="68" s="1"/>
  <c r="I43" i="68" s="1"/>
  <c r="I45" i="68" s="1"/>
  <c r="I47" i="68" s="1"/>
  <c r="H21" i="68"/>
  <c r="H37" i="68" s="1"/>
  <c r="H41" i="68" s="1"/>
  <c r="H43" i="68" s="1"/>
  <c r="H45" i="68" s="1"/>
  <c r="H47" i="68" s="1"/>
  <c r="G21" i="68"/>
  <c r="G37" i="68" s="1"/>
  <c r="G41" i="68" s="1"/>
  <c r="G43" i="68" s="1"/>
  <c r="G45" i="68" s="1"/>
  <c r="G47" i="68" s="1"/>
  <c r="F21" i="68"/>
  <c r="E21" i="68"/>
  <c r="E37" i="68" s="1"/>
  <c r="E41" i="68" s="1"/>
  <c r="E43" i="68" s="1"/>
  <c r="E45" i="68" s="1"/>
  <c r="E47" i="68" s="1"/>
  <c r="D21" i="68"/>
  <c r="D37" i="68" s="1"/>
  <c r="D41" i="68" s="1"/>
  <c r="D43" i="68" s="1"/>
  <c r="D45" i="68" s="1"/>
  <c r="D47" i="68" s="1"/>
  <c r="C21" i="68"/>
  <c r="C37" i="68" s="1"/>
  <c r="C41" i="68" s="1"/>
  <c r="C43" i="68" s="1"/>
  <c r="C45" i="68" s="1"/>
  <c r="C47" i="68" s="1"/>
  <c r="AA21" i="69"/>
  <c r="AA37" i="69" s="1"/>
  <c r="AA41" i="69" s="1"/>
  <c r="AA43" i="69" s="1"/>
  <c r="AA45" i="69" s="1"/>
  <c r="AA47" i="69" s="1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V37" i="69" s="1"/>
  <c r="V41" i="69" s="1"/>
  <c r="V43" i="69" s="1"/>
  <c r="V45" i="69" s="1"/>
  <c r="V47" i="69" s="1"/>
  <c r="U21" i="69"/>
  <c r="U37" i="69" s="1"/>
  <c r="U41" i="69" s="1"/>
  <c r="U43" i="69" s="1"/>
  <c r="U45" i="69" s="1"/>
  <c r="U47" i="69" s="1"/>
  <c r="T21" i="69"/>
  <c r="T37" i="69" s="1"/>
  <c r="T41" i="69" s="1"/>
  <c r="T43" i="69" s="1"/>
  <c r="T45" i="69" s="1"/>
  <c r="T47" i="69" s="1"/>
  <c r="S21" i="69"/>
  <c r="S37" i="69" s="1"/>
  <c r="S41" i="69" s="1"/>
  <c r="S43" i="69" s="1"/>
  <c r="S45" i="69" s="1"/>
  <c r="S47" i="69" s="1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P37" i="69" s="1"/>
  <c r="P41" i="69" s="1"/>
  <c r="P43" i="69" s="1"/>
  <c r="P45" i="69" s="1"/>
  <c r="P47" i="69" s="1"/>
  <c r="O21" i="69"/>
  <c r="O37" i="69" s="1"/>
  <c r="O41" i="69" s="1"/>
  <c r="O43" i="69" s="1"/>
  <c r="O45" i="69" s="1"/>
  <c r="O47" i="69" s="1"/>
  <c r="N21" i="69"/>
  <c r="N37" i="69" s="1"/>
  <c r="N41" i="69" s="1"/>
  <c r="N43" i="69" s="1"/>
  <c r="N45" i="69" s="1"/>
  <c r="N47" i="69" s="1"/>
  <c r="M21" i="69"/>
  <c r="M37" i="69" s="1"/>
  <c r="M41" i="69" s="1"/>
  <c r="M43" i="69" s="1"/>
  <c r="M45" i="69" s="1"/>
  <c r="M47" i="69" s="1"/>
  <c r="L21" i="69"/>
  <c r="L37" i="69" s="1"/>
  <c r="L41" i="69" s="1"/>
  <c r="L43" i="69" s="1"/>
  <c r="L45" i="69" s="1"/>
  <c r="L47" i="69" s="1"/>
  <c r="K21" i="69"/>
  <c r="K37" i="69" s="1"/>
  <c r="K41" i="69" s="1"/>
  <c r="K43" i="69" s="1"/>
  <c r="K45" i="69" s="1"/>
  <c r="K47" i="69" s="1"/>
  <c r="J21" i="69"/>
  <c r="J37" i="69" s="1"/>
  <c r="J41" i="69" s="1"/>
  <c r="J43" i="69" s="1"/>
  <c r="J45" i="69" s="1"/>
  <c r="J47" i="69" s="1"/>
  <c r="I21" i="69"/>
  <c r="I37" i="69" s="1"/>
  <c r="I41" i="69" s="1"/>
  <c r="I43" i="69" s="1"/>
  <c r="I45" i="69" s="1"/>
  <c r="I47" i="69" s="1"/>
  <c r="H21" i="69"/>
  <c r="H37" i="69" s="1"/>
  <c r="H41" i="69" s="1"/>
  <c r="H43" i="69" s="1"/>
  <c r="H45" i="69" s="1"/>
  <c r="H47" i="69" s="1"/>
  <c r="G21" i="69"/>
  <c r="G37" i="69" s="1"/>
  <c r="G41" i="69" s="1"/>
  <c r="G43" i="69" s="1"/>
  <c r="G45" i="69" s="1"/>
  <c r="G47" i="69" s="1"/>
  <c r="F21" i="69"/>
  <c r="E21" i="69"/>
  <c r="E37" i="69" s="1"/>
  <c r="E41" i="69" s="1"/>
  <c r="E43" i="69" s="1"/>
  <c r="E45" i="69" s="1"/>
  <c r="E47" i="69" s="1"/>
  <c r="D21" i="69"/>
  <c r="D37" i="69" s="1"/>
  <c r="D41" i="69" s="1"/>
  <c r="D43" i="69" s="1"/>
  <c r="D45" i="69" s="1"/>
  <c r="D47" i="69" s="1"/>
  <c r="C21" i="69"/>
  <c r="C37" i="69" s="1"/>
  <c r="C41" i="69" s="1"/>
  <c r="C43" i="69" s="1"/>
  <c r="C45" i="69" s="1"/>
  <c r="C47" i="69" s="1"/>
  <c r="AA21" i="70"/>
  <c r="AA37" i="70" s="1"/>
  <c r="AA41" i="70" s="1"/>
  <c r="AA43" i="70" s="1"/>
  <c r="AA45" i="70" s="1"/>
  <c r="AA47" i="70" s="1"/>
  <c r="Y21" i="70"/>
  <c r="Y37" i="70" s="1"/>
  <c r="Y41" i="70" s="1"/>
  <c r="Y43" i="70" s="1"/>
  <c r="Y45" i="70" s="1"/>
  <c r="Y47" i="70" s="1"/>
  <c r="X21" i="70"/>
  <c r="Z21" i="70" s="1"/>
  <c r="W21" i="70"/>
  <c r="W37" i="70" s="1"/>
  <c r="W41" i="70" s="1"/>
  <c r="W43" i="70" s="1"/>
  <c r="W45" i="70" s="1"/>
  <c r="W47" i="70" s="1"/>
  <c r="V21" i="70"/>
  <c r="V37" i="70" s="1"/>
  <c r="V41" i="70" s="1"/>
  <c r="V43" i="70" s="1"/>
  <c r="V45" i="70" s="1"/>
  <c r="V47" i="70" s="1"/>
  <c r="U21" i="70"/>
  <c r="U37" i="70" s="1"/>
  <c r="U41" i="70" s="1"/>
  <c r="U43" i="70" s="1"/>
  <c r="U45" i="70" s="1"/>
  <c r="U47" i="70" s="1"/>
  <c r="T21" i="70"/>
  <c r="T37" i="70" s="1"/>
  <c r="T41" i="70" s="1"/>
  <c r="T43" i="70" s="1"/>
  <c r="T45" i="70" s="1"/>
  <c r="T47" i="70" s="1"/>
  <c r="S21" i="70"/>
  <c r="S37" i="70" s="1"/>
  <c r="S41" i="70" s="1"/>
  <c r="S43" i="70" s="1"/>
  <c r="S45" i="70" s="1"/>
  <c r="S47" i="70" s="1"/>
  <c r="R21" i="70"/>
  <c r="R37" i="70" s="1"/>
  <c r="R41" i="70" s="1"/>
  <c r="R43" i="70" s="1"/>
  <c r="R45" i="70" s="1"/>
  <c r="R47" i="70" s="1"/>
  <c r="Q21" i="70"/>
  <c r="Q37" i="70" s="1"/>
  <c r="Q41" i="70" s="1"/>
  <c r="Q43" i="70" s="1"/>
  <c r="Q45" i="70" s="1"/>
  <c r="Q47" i="70" s="1"/>
  <c r="P21" i="70"/>
  <c r="P37" i="70" s="1"/>
  <c r="P41" i="70" s="1"/>
  <c r="P43" i="70" s="1"/>
  <c r="P45" i="70" s="1"/>
  <c r="P47" i="70" s="1"/>
  <c r="O21" i="70"/>
  <c r="O37" i="70" s="1"/>
  <c r="O41" i="70" s="1"/>
  <c r="O43" i="70" s="1"/>
  <c r="O45" i="70" s="1"/>
  <c r="O47" i="70" s="1"/>
  <c r="N21" i="70"/>
  <c r="N37" i="70" s="1"/>
  <c r="N41" i="70" s="1"/>
  <c r="N43" i="70" s="1"/>
  <c r="N45" i="70" s="1"/>
  <c r="N47" i="70" s="1"/>
  <c r="M21" i="70"/>
  <c r="M37" i="70" s="1"/>
  <c r="M41" i="70" s="1"/>
  <c r="M43" i="70" s="1"/>
  <c r="M45" i="70" s="1"/>
  <c r="M47" i="70" s="1"/>
  <c r="L21" i="70"/>
  <c r="L37" i="70" s="1"/>
  <c r="L41" i="70" s="1"/>
  <c r="L43" i="70" s="1"/>
  <c r="L45" i="70" s="1"/>
  <c r="L47" i="70" s="1"/>
  <c r="K21" i="70"/>
  <c r="K37" i="70" s="1"/>
  <c r="K41" i="70" s="1"/>
  <c r="K43" i="70" s="1"/>
  <c r="K45" i="70" s="1"/>
  <c r="K47" i="70" s="1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H37" i="70" s="1"/>
  <c r="H41" i="70" s="1"/>
  <c r="H43" i="70" s="1"/>
  <c r="H45" i="70" s="1"/>
  <c r="H47" i="70" s="1"/>
  <c r="G21" i="70"/>
  <c r="G37" i="70" s="1"/>
  <c r="G41" i="70" s="1"/>
  <c r="G43" i="70" s="1"/>
  <c r="G45" i="70" s="1"/>
  <c r="G47" i="70" s="1"/>
  <c r="F21" i="70"/>
  <c r="E21" i="70"/>
  <c r="E37" i="70" s="1"/>
  <c r="E41" i="70" s="1"/>
  <c r="E43" i="70" s="1"/>
  <c r="E45" i="70" s="1"/>
  <c r="E47" i="70" s="1"/>
  <c r="D21" i="70"/>
  <c r="D37" i="70" s="1"/>
  <c r="D41" i="70" s="1"/>
  <c r="D43" i="70" s="1"/>
  <c r="D45" i="70" s="1"/>
  <c r="D47" i="70" s="1"/>
  <c r="C21" i="70"/>
  <c r="C37" i="70" s="1"/>
  <c r="C41" i="70" s="1"/>
  <c r="C43" i="70" s="1"/>
  <c r="C45" i="70" s="1"/>
  <c r="C47" i="70" s="1"/>
  <c r="AA21" i="71"/>
  <c r="AA37" i="71" s="1"/>
  <c r="AA41" i="71" s="1"/>
  <c r="AA43" i="71" s="1"/>
  <c r="AA45" i="71" s="1"/>
  <c r="AA47" i="71" s="1"/>
  <c r="Y21" i="71"/>
  <c r="X21" i="71"/>
  <c r="W21" i="71"/>
  <c r="W37" i="71" s="1"/>
  <c r="W41" i="71" s="1"/>
  <c r="W43" i="71" s="1"/>
  <c r="W45" i="71" s="1"/>
  <c r="W47" i="71" s="1"/>
  <c r="V21" i="71"/>
  <c r="V37" i="71" s="1"/>
  <c r="V41" i="71" s="1"/>
  <c r="V43" i="71" s="1"/>
  <c r="V45" i="71" s="1"/>
  <c r="V47" i="71" s="1"/>
  <c r="U21" i="71"/>
  <c r="U37" i="71" s="1"/>
  <c r="U41" i="71" s="1"/>
  <c r="U43" i="71" s="1"/>
  <c r="U45" i="71" s="1"/>
  <c r="U47" i="71" s="1"/>
  <c r="T21" i="71"/>
  <c r="T37" i="71" s="1"/>
  <c r="T41" i="71" s="1"/>
  <c r="T43" i="71" s="1"/>
  <c r="T45" i="71" s="1"/>
  <c r="T47" i="71" s="1"/>
  <c r="S21" i="71"/>
  <c r="S37" i="71" s="1"/>
  <c r="S41" i="71" s="1"/>
  <c r="S43" i="71" s="1"/>
  <c r="S45" i="71" s="1"/>
  <c r="S47" i="71" s="1"/>
  <c r="R21" i="71"/>
  <c r="R37" i="71" s="1"/>
  <c r="R41" i="71" s="1"/>
  <c r="R43" i="71" s="1"/>
  <c r="R45" i="71" s="1"/>
  <c r="R47" i="71" s="1"/>
  <c r="Q21" i="71"/>
  <c r="Q37" i="71" s="1"/>
  <c r="Q41" i="71" s="1"/>
  <c r="Q43" i="71" s="1"/>
  <c r="Q45" i="71" s="1"/>
  <c r="Q47" i="71" s="1"/>
  <c r="P21" i="71"/>
  <c r="P37" i="71" s="1"/>
  <c r="P41" i="71" s="1"/>
  <c r="P43" i="71" s="1"/>
  <c r="P45" i="71" s="1"/>
  <c r="P47" i="71" s="1"/>
  <c r="O21" i="71"/>
  <c r="O37" i="71" s="1"/>
  <c r="O41" i="71" s="1"/>
  <c r="O43" i="71" s="1"/>
  <c r="O45" i="71" s="1"/>
  <c r="O47" i="71" s="1"/>
  <c r="N21" i="71"/>
  <c r="N37" i="71" s="1"/>
  <c r="N41" i="71" s="1"/>
  <c r="N43" i="71" s="1"/>
  <c r="N45" i="71" s="1"/>
  <c r="N47" i="71" s="1"/>
  <c r="M21" i="71"/>
  <c r="M37" i="71" s="1"/>
  <c r="M41" i="71" s="1"/>
  <c r="M43" i="71" s="1"/>
  <c r="M45" i="71" s="1"/>
  <c r="M47" i="71" s="1"/>
  <c r="L21" i="71"/>
  <c r="L37" i="71" s="1"/>
  <c r="L41" i="71" s="1"/>
  <c r="L43" i="71" s="1"/>
  <c r="L45" i="71" s="1"/>
  <c r="L47" i="71" s="1"/>
  <c r="K21" i="71"/>
  <c r="K37" i="71" s="1"/>
  <c r="K41" i="71" s="1"/>
  <c r="K43" i="71" s="1"/>
  <c r="K45" i="71" s="1"/>
  <c r="K47" i="71" s="1"/>
  <c r="J21" i="71"/>
  <c r="J37" i="71" s="1"/>
  <c r="J41" i="71" s="1"/>
  <c r="J43" i="71" s="1"/>
  <c r="J45" i="71" s="1"/>
  <c r="J47" i="71" s="1"/>
  <c r="I21" i="71"/>
  <c r="I37" i="71" s="1"/>
  <c r="I41" i="71" s="1"/>
  <c r="I43" i="71" s="1"/>
  <c r="I45" i="71" s="1"/>
  <c r="I47" i="71" s="1"/>
  <c r="H21" i="71"/>
  <c r="H37" i="71" s="1"/>
  <c r="H41" i="71" s="1"/>
  <c r="H43" i="71" s="1"/>
  <c r="H45" i="71" s="1"/>
  <c r="H47" i="71" s="1"/>
  <c r="G21" i="71"/>
  <c r="G37" i="71" s="1"/>
  <c r="G41" i="71" s="1"/>
  <c r="G43" i="71" s="1"/>
  <c r="G45" i="71" s="1"/>
  <c r="G47" i="71" s="1"/>
  <c r="F21" i="71"/>
  <c r="E21" i="71"/>
  <c r="E37" i="71" s="1"/>
  <c r="E41" i="71" s="1"/>
  <c r="E43" i="71" s="1"/>
  <c r="E45" i="71" s="1"/>
  <c r="E47" i="71" s="1"/>
  <c r="D21" i="71"/>
  <c r="D37" i="71" s="1"/>
  <c r="D41" i="71" s="1"/>
  <c r="D43" i="71" s="1"/>
  <c r="D45" i="71" s="1"/>
  <c r="D47" i="71" s="1"/>
  <c r="C21" i="71"/>
  <c r="C37" i="71" s="1"/>
  <c r="C41" i="71" s="1"/>
  <c r="C43" i="71" s="1"/>
  <c r="C45" i="71" s="1"/>
  <c r="C47" i="71" s="1"/>
  <c r="AA21" i="72"/>
  <c r="AA37" i="72" s="1"/>
  <c r="AA41" i="72" s="1"/>
  <c r="AA43" i="72" s="1"/>
  <c r="AA45" i="72" s="1"/>
  <c r="AA47" i="72" s="1"/>
  <c r="Y21" i="72"/>
  <c r="Y37" i="72" s="1"/>
  <c r="Y41" i="72" s="1"/>
  <c r="Y43" i="72" s="1"/>
  <c r="Y45" i="72" s="1"/>
  <c r="Y47" i="72" s="1"/>
  <c r="X21" i="72"/>
  <c r="Z21" i="72" s="1"/>
  <c r="W21" i="72"/>
  <c r="W37" i="72" s="1"/>
  <c r="W41" i="72" s="1"/>
  <c r="W43" i="72" s="1"/>
  <c r="W45" i="72" s="1"/>
  <c r="W47" i="72" s="1"/>
  <c r="V21" i="72"/>
  <c r="V37" i="72" s="1"/>
  <c r="V41" i="72" s="1"/>
  <c r="V43" i="72" s="1"/>
  <c r="V45" i="72" s="1"/>
  <c r="V47" i="72" s="1"/>
  <c r="U21" i="72"/>
  <c r="U37" i="72" s="1"/>
  <c r="U41" i="72" s="1"/>
  <c r="U43" i="72" s="1"/>
  <c r="U45" i="72" s="1"/>
  <c r="U47" i="72" s="1"/>
  <c r="T21" i="72"/>
  <c r="T37" i="72" s="1"/>
  <c r="T41" i="72" s="1"/>
  <c r="T43" i="72" s="1"/>
  <c r="T45" i="72" s="1"/>
  <c r="T47" i="72" s="1"/>
  <c r="S21" i="72"/>
  <c r="S37" i="72" s="1"/>
  <c r="S41" i="72" s="1"/>
  <c r="S43" i="72" s="1"/>
  <c r="S45" i="72" s="1"/>
  <c r="S47" i="72" s="1"/>
  <c r="R21" i="72"/>
  <c r="R37" i="72" s="1"/>
  <c r="R41" i="72" s="1"/>
  <c r="R43" i="72" s="1"/>
  <c r="R45" i="72" s="1"/>
  <c r="R47" i="72" s="1"/>
  <c r="Q21" i="72"/>
  <c r="Q37" i="72" s="1"/>
  <c r="Q41" i="72" s="1"/>
  <c r="Q43" i="72" s="1"/>
  <c r="Q45" i="72" s="1"/>
  <c r="Q47" i="72" s="1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N37" i="72" s="1"/>
  <c r="N41" i="72" s="1"/>
  <c r="N43" i="72" s="1"/>
  <c r="N45" i="72" s="1"/>
  <c r="N47" i="72" s="1"/>
  <c r="M21" i="72"/>
  <c r="M37" i="72" s="1"/>
  <c r="M41" i="72" s="1"/>
  <c r="M43" i="72" s="1"/>
  <c r="M45" i="72" s="1"/>
  <c r="M47" i="72" s="1"/>
  <c r="L21" i="72"/>
  <c r="L37" i="72" s="1"/>
  <c r="L41" i="72" s="1"/>
  <c r="L43" i="72" s="1"/>
  <c r="L45" i="72" s="1"/>
  <c r="L47" i="72" s="1"/>
  <c r="K21" i="72"/>
  <c r="K37" i="72" s="1"/>
  <c r="K41" i="72" s="1"/>
  <c r="K43" i="72" s="1"/>
  <c r="K45" i="72" s="1"/>
  <c r="K47" i="72" s="1"/>
  <c r="J21" i="72"/>
  <c r="J37" i="72" s="1"/>
  <c r="J41" i="72" s="1"/>
  <c r="J43" i="72" s="1"/>
  <c r="J45" i="72" s="1"/>
  <c r="J47" i="72" s="1"/>
  <c r="I21" i="72"/>
  <c r="I37" i="72" s="1"/>
  <c r="I41" i="72" s="1"/>
  <c r="I43" i="72" s="1"/>
  <c r="I45" i="72" s="1"/>
  <c r="I47" i="72" s="1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E37" i="72" s="1"/>
  <c r="E41" i="72" s="1"/>
  <c r="E43" i="72" s="1"/>
  <c r="E45" i="72" s="1"/>
  <c r="E47" i="72" s="1"/>
  <c r="D21" i="72"/>
  <c r="D37" i="72" s="1"/>
  <c r="D41" i="72" s="1"/>
  <c r="D43" i="72" s="1"/>
  <c r="D45" i="72" s="1"/>
  <c r="D47" i="72" s="1"/>
  <c r="C21" i="72"/>
  <c r="C37" i="72" s="1"/>
  <c r="C41" i="72" s="1"/>
  <c r="C43" i="72" s="1"/>
  <c r="C45" i="72" s="1"/>
  <c r="C47" i="72" s="1"/>
  <c r="AA21" i="73"/>
  <c r="AA37" i="73" s="1"/>
  <c r="AA41" i="73" s="1"/>
  <c r="AA43" i="73" s="1"/>
  <c r="AA45" i="73" s="1"/>
  <c r="AA47" i="73" s="1"/>
  <c r="Y21" i="73"/>
  <c r="Y37" i="73" s="1"/>
  <c r="Y41" i="73" s="1"/>
  <c r="Y43" i="73" s="1"/>
  <c r="Y45" i="73" s="1"/>
  <c r="Y47" i="73" s="1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U37" i="73" s="1"/>
  <c r="U41" i="73" s="1"/>
  <c r="U43" i="73" s="1"/>
  <c r="U45" i="73" s="1"/>
  <c r="U47" i="73" s="1"/>
  <c r="T21" i="73"/>
  <c r="T37" i="73" s="1"/>
  <c r="T41" i="73" s="1"/>
  <c r="T43" i="73" s="1"/>
  <c r="T45" i="73" s="1"/>
  <c r="T47" i="73" s="1"/>
  <c r="S21" i="73"/>
  <c r="S37" i="73" s="1"/>
  <c r="S41" i="73" s="1"/>
  <c r="S43" i="73" s="1"/>
  <c r="S45" i="73" s="1"/>
  <c r="S47" i="73" s="1"/>
  <c r="R21" i="73"/>
  <c r="R37" i="73" s="1"/>
  <c r="R41" i="73" s="1"/>
  <c r="R43" i="73" s="1"/>
  <c r="R45" i="73" s="1"/>
  <c r="R47" i="73" s="1"/>
  <c r="Q21" i="73"/>
  <c r="Q37" i="73" s="1"/>
  <c r="Q41" i="73" s="1"/>
  <c r="Q43" i="73" s="1"/>
  <c r="Q45" i="73" s="1"/>
  <c r="Q47" i="73" s="1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M37" i="73" s="1"/>
  <c r="M41" i="73" s="1"/>
  <c r="M43" i="73" s="1"/>
  <c r="M45" i="73" s="1"/>
  <c r="M47" i="73" s="1"/>
  <c r="L21" i="73"/>
  <c r="L37" i="73" s="1"/>
  <c r="L41" i="73" s="1"/>
  <c r="L43" i="73" s="1"/>
  <c r="L45" i="73" s="1"/>
  <c r="L47" i="73" s="1"/>
  <c r="K21" i="73"/>
  <c r="K37" i="73" s="1"/>
  <c r="K41" i="73" s="1"/>
  <c r="K43" i="73" s="1"/>
  <c r="K45" i="73" s="1"/>
  <c r="K47" i="73" s="1"/>
  <c r="J21" i="73"/>
  <c r="J37" i="73" s="1"/>
  <c r="J41" i="73" s="1"/>
  <c r="J43" i="73" s="1"/>
  <c r="J45" i="73" s="1"/>
  <c r="J47" i="73" s="1"/>
  <c r="I21" i="73"/>
  <c r="I37" i="73" s="1"/>
  <c r="I41" i="73" s="1"/>
  <c r="I43" i="73" s="1"/>
  <c r="I45" i="73" s="1"/>
  <c r="I47" i="73" s="1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E21" i="73"/>
  <c r="E37" i="73" s="1"/>
  <c r="E41" i="73" s="1"/>
  <c r="E43" i="73" s="1"/>
  <c r="E45" i="73" s="1"/>
  <c r="E47" i="73" s="1"/>
  <c r="D21" i="73"/>
  <c r="D37" i="73" s="1"/>
  <c r="D41" i="73" s="1"/>
  <c r="D43" i="73" s="1"/>
  <c r="D45" i="73" s="1"/>
  <c r="D47" i="73" s="1"/>
  <c r="C21" i="73"/>
  <c r="C37" i="73" s="1"/>
  <c r="C41" i="73" s="1"/>
  <c r="C43" i="73" s="1"/>
  <c r="C45" i="73" s="1"/>
  <c r="C47" i="73" s="1"/>
  <c r="AA21" i="74"/>
  <c r="AA37" i="74" s="1"/>
  <c r="AA41" i="74" s="1"/>
  <c r="AA43" i="74" s="1"/>
  <c r="AA45" i="74" s="1"/>
  <c r="AA47" i="74" s="1"/>
  <c r="Y21" i="74"/>
  <c r="Y37" i="74" s="1"/>
  <c r="Y41" i="74" s="1"/>
  <c r="Y43" i="74" s="1"/>
  <c r="Y45" i="74" s="1"/>
  <c r="Y47" i="74" s="1"/>
  <c r="X21" i="74"/>
  <c r="Z21" i="74" s="1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U37" i="74" s="1"/>
  <c r="U41" i="74" s="1"/>
  <c r="U43" i="74" s="1"/>
  <c r="U45" i="74" s="1"/>
  <c r="U47" i="74" s="1"/>
  <c r="T21" i="74"/>
  <c r="T37" i="74" s="1"/>
  <c r="T41" i="74" s="1"/>
  <c r="T43" i="74" s="1"/>
  <c r="T45" i="74" s="1"/>
  <c r="T47" i="74" s="1"/>
  <c r="S21" i="74"/>
  <c r="S37" i="74" s="1"/>
  <c r="S41" i="74" s="1"/>
  <c r="S43" i="74" s="1"/>
  <c r="S45" i="74" s="1"/>
  <c r="S47" i="74" s="1"/>
  <c r="R21" i="74"/>
  <c r="R37" i="74" s="1"/>
  <c r="R41" i="74" s="1"/>
  <c r="R43" i="74" s="1"/>
  <c r="R45" i="74" s="1"/>
  <c r="R47" i="74" s="1"/>
  <c r="Q21" i="74"/>
  <c r="Q37" i="74" s="1"/>
  <c r="Q41" i="74" s="1"/>
  <c r="Q43" i="74" s="1"/>
  <c r="Q45" i="74" s="1"/>
  <c r="Q47" i="74" s="1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M37" i="74" s="1"/>
  <c r="M41" i="74" s="1"/>
  <c r="M43" i="74" s="1"/>
  <c r="M45" i="74" s="1"/>
  <c r="M47" i="74" s="1"/>
  <c r="L21" i="74"/>
  <c r="L37" i="74" s="1"/>
  <c r="L41" i="74" s="1"/>
  <c r="L43" i="74" s="1"/>
  <c r="L45" i="74" s="1"/>
  <c r="L47" i="74" s="1"/>
  <c r="K21" i="74"/>
  <c r="K37" i="74" s="1"/>
  <c r="K41" i="74" s="1"/>
  <c r="K43" i="74" s="1"/>
  <c r="K45" i="74" s="1"/>
  <c r="K47" i="74" s="1"/>
  <c r="J21" i="74"/>
  <c r="J37" i="74" s="1"/>
  <c r="J41" i="74" s="1"/>
  <c r="J43" i="74" s="1"/>
  <c r="J45" i="74" s="1"/>
  <c r="J47" i="74" s="1"/>
  <c r="I21" i="74"/>
  <c r="I37" i="74" s="1"/>
  <c r="I41" i="74" s="1"/>
  <c r="I43" i="74" s="1"/>
  <c r="I45" i="74" s="1"/>
  <c r="I47" i="74" s="1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E21" i="74"/>
  <c r="E37" i="74" s="1"/>
  <c r="E41" i="74" s="1"/>
  <c r="E43" i="74" s="1"/>
  <c r="E45" i="74" s="1"/>
  <c r="E47" i="74" s="1"/>
  <c r="D21" i="74"/>
  <c r="D37" i="74" s="1"/>
  <c r="D41" i="74" s="1"/>
  <c r="D43" i="74" s="1"/>
  <c r="D45" i="74" s="1"/>
  <c r="D47" i="74" s="1"/>
  <c r="C21" i="74"/>
  <c r="C37" i="74" s="1"/>
  <c r="C41" i="74" s="1"/>
  <c r="C43" i="74" s="1"/>
  <c r="C45" i="74" s="1"/>
  <c r="C47" i="74" s="1"/>
  <c r="AA21" i="75"/>
  <c r="AA37" i="75" s="1"/>
  <c r="AA41" i="75" s="1"/>
  <c r="AA43" i="75" s="1"/>
  <c r="AA45" i="75" s="1"/>
  <c r="AA47" i="75" s="1"/>
  <c r="Y21" i="75"/>
  <c r="Y37" i="75" s="1"/>
  <c r="Y41" i="75" s="1"/>
  <c r="Y43" i="75" s="1"/>
  <c r="Y45" i="75" s="1"/>
  <c r="Y47" i="75" s="1"/>
  <c r="X21" i="75"/>
  <c r="Z21" i="75" s="1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T37" i="75" s="1"/>
  <c r="T41" i="75" s="1"/>
  <c r="T43" i="75" s="1"/>
  <c r="T45" i="75" s="1"/>
  <c r="T47" i="75" s="1"/>
  <c r="S21" i="75"/>
  <c r="S37" i="75" s="1"/>
  <c r="S41" i="75" s="1"/>
  <c r="S43" i="75" s="1"/>
  <c r="S45" i="75" s="1"/>
  <c r="S47" i="75" s="1"/>
  <c r="R21" i="75"/>
  <c r="R37" i="75" s="1"/>
  <c r="R41" i="75" s="1"/>
  <c r="R43" i="75" s="1"/>
  <c r="R45" i="75" s="1"/>
  <c r="R47" i="75" s="1"/>
  <c r="Q21" i="75"/>
  <c r="Q37" i="75" s="1"/>
  <c r="Q41" i="75" s="1"/>
  <c r="Q43" i="75" s="1"/>
  <c r="Q45" i="75" s="1"/>
  <c r="Q47" i="75" s="1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L37" i="75" s="1"/>
  <c r="L41" i="75" s="1"/>
  <c r="L43" i="75" s="1"/>
  <c r="L45" i="75" s="1"/>
  <c r="L47" i="75" s="1"/>
  <c r="K21" i="75"/>
  <c r="K37" i="75" s="1"/>
  <c r="K41" i="75" s="1"/>
  <c r="K43" i="75" s="1"/>
  <c r="K45" i="75" s="1"/>
  <c r="K47" i="75" s="1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E21" i="75"/>
  <c r="E37" i="75" s="1"/>
  <c r="E41" i="75" s="1"/>
  <c r="E43" i="75" s="1"/>
  <c r="E45" i="75" s="1"/>
  <c r="E47" i="75" s="1"/>
  <c r="D21" i="75"/>
  <c r="D37" i="75" s="1"/>
  <c r="D41" i="75" s="1"/>
  <c r="D43" i="75" s="1"/>
  <c r="D45" i="75" s="1"/>
  <c r="D47" i="75" s="1"/>
  <c r="C21" i="75"/>
  <c r="C37" i="75" s="1"/>
  <c r="C41" i="75" s="1"/>
  <c r="C43" i="75" s="1"/>
  <c r="C45" i="75" s="1"/>
  <c r="C47" i="75" s="1"/>
  <c r="AA21" i="76"/>
  <c r="AA37" i="76" s="1"/>
  <c r="AA41" i="76" s="1"/>
  <c r="AA43" i="76" s="1"/>
  <c r="AA45" i="76" s="1"/>
  <c r="AA47" i="76" s="1"/>
  <c r="Z21" i="76"/>
  <c r="Y21" i="76"/>
  <c r="Y37" i="76" s="1"/>
  <c r="Y41" i="76" s="1"/>
  <c r="Y43" i="76" s="1"/>
  <c r="Y45" i="76" s="1"/>
  <c r="Y47" i="76" s="1"/>
  <c r="X21" i="76"/>
  <c r="W21" i="76"/>
  <c r="W37" i="76" s="1"/>
  <c r="W41" i="76" s="1"/>
  <c r="W43" i="76" s="1"/>
  <c r="W45" i="76" s="1"/>
  <c r="W47" i="76" s="1"/>
  <c r="V21" i="76"/>
  <c r="V37" i="76" s="1"/>
  <c r="V41" i="76" s="1"/>
  <c r="V43" i="76" s="1"/>
  <c r="V45" i="76" s="1"/>
  <c r="V47" i="76" s="1"/>
  <c r="U21" i="76"/>
  <c r="U37" i="76" s="1"/>
  <c r="U41" i="76" s="1"/>
  <c r="U43" i="76" s="1"/>
  <c r="U45" i="76" s="1"/>
  <c r="U47" i="76" s="1"/>
  <c r="T21" i="76"/>
  <c r="T37" i="76" s="1"/>
  <c r="T41" i="76" s="1"/>
  <c r="T43" i="76" s="1"/>
  <c r="T45" i="76" s="1"/>
  <c r="T47" i="76" s="1"/>
  <c r="S21" i="76"/>
  <c r="S37" i="76" s="1"/>
  <c r="S41" i="76" s="1"/>
  <c r="S43" i="76" s="1"/>
  <c r="S45" i="76" s="1"/>
  <c r="S47" i="76" s="1"/>
  <c r="R21" i="76"/>
  <c r="R37" i="76" s="1"/>
  <c r="R41" i="76" s="1"/>
  <c r="R43" i="76" s="1"/>
  <c r="R45" i="76" s="1"/>
  <c r="R47" i="76" s="1"/>
  <c r="Q21" i="76"/>
  <c r="Q37" i="76" s="1"/>
  <c r="Q41" i="76" s="1"/>
  <c r="Q43" i="76" s="1"/>
  <c r="Q45" i="76" s="1"/>
  <c r="Q47" i="76" s="1"/>
  <c r="P21" i="76"/>
  <c r="P37" i="76" s="1"/>
  <c r="P41" i="76" s="1"/>
  <c r="P43" i="76" s="1"/>
  <c r="P45" i="76" s="1"/>
  <c r="P47" i="76" s="1"/>
  <c r="O21" i="76"/>
  <c r="O37" i="76" s="1"/>
  <c r="O41" i="76" s="1"/>
  <c r="O43" i="76" s="1"/>
  <c r="O45" i="76" s="1"/>
  <c r="O47" i="76" s="1"/>
  <c r="N21" i="76"/>
  <c r="N37" i="76" s="1"/>
  <c r="N41" i="76" s="1"/>
  <c r="N43" i="76" s="1"/>
  <c r="N45" i="76" s="1"/>
  <c r="N47" i="76" s="1"/>
  <c r="M21" i="76"/>
  <c r="M37" i="76" s="1"/>
  <c r="M41" i="76" s="1"/>
  <c r="M43" i="76" s="1"/>
  <c r="M45" i="76" s="1"/>
  <c r="M47" i="76" s="1"/>
  <c r="L21" i="76"/>
  <c r="L37" i="76" s="1"/>
  <c r="L41" i="76" s="1"/>
  <c r="L43" i="76" s="1"/>
  <c r="L45" i="76" s="1"/>
  <c r="L47" i="76" s="1"/>
  <c r="K21" i="76"/>
  <c r="K37" i="76" s="1"/>
  <c r="K41" i="76" s="1"/>
  <c r="K43" i="76" s="1"/>
  <c r="K45" i="76" s="1"/>
  <c r="K47" i="76" s="1"/>
  <c r="J21" i="76"/>
  <c r="J37" i="76" s="1"/>
  <c r="J41" i="76" s="1"/>
  <c r="J43" i="76" s="1"/>
  <c r="J45" i="76" s="1"/>
  <c r="J47" i="76" s="1"/>
  <c r="I21" i="76"/>
  <c r="I37" i="76" s="1"/>
  <c r="I41" i="76" s="1"/>
  <c r="I43" i="76" s="1"/>
  <c r="I45" i="76" s="1"/>
  <c r="I47" i="76" s="1"/>
  <c r="H21" i="76"/>
  <c r="H37" i="76" s="1"/>
  <c r="H41" i="76" s="1"/>
  <c r="H43" i="76" s="1"/>
  <c r="H45" i="76" s="1"/>
  <c r="H47" i="76" s="1"/>
  <c r="G21" i="76"/>
  <c r="G37" i="76" s="1"/>
  <c r="G41" i="76" s="1"/>
  <c r="G43" i="76" s="1"/>
  <c r="G45" i="76" s="1"/>
  <c r="G47" i="76" s="1"/>
  <c r="F21" i="76"/>
  <c r="E21" i="76"/>
  <c r="E37" i="76" s="1"/>
  <c r="E41" i="76" s="1"/>
  <c r="E43" i="76" s="1"/>
  <c r="E45" i="76" s="1"/>
  <c r="E47" i="76" s="1"/>
  <c r="D21" i="76"/>
  <c r="D37" i="76" s="1"/>
  <c r="D41" i="76" s="1"/>
  <c r="D43" i="76" s="1"/>
  <c r="D45" i="76" s="1"/>
  <c r="D47" i="76" s="1"/>
  <c r="C21" i="76"/>
  <c r="C37" i="76" s="1"/>
  <c r="C41" i="76" s="1"/>
  <c r="C43" i="76" s="1"/>
  <c r="C45" i="76" s="1"/>
  <c r="C47" i="76" s="1"/>
  <c r="AA21" i="77"/>
  <c r="AA37" i="77" s="1"/>
  <c r="AA41" i="77" s="1"/>
  <c r="AA43" i="77" s="1"/>
  <c r="AA45" i="77" s="1"/>
  <c r="AA47" i="77" s="1"/>
  <c r="Y21" i="77"/>
  <c r="Y37" i="77" s="1"/>
  <c r="Y41" i="77" s="1"/>
  <c r="Y43" i="77" s="1"/>
  <c r="Y45" i="77" s="1"/>
  <c r="Y47" i="77" s="1"/>
  <c r="X21" i="77"/>
  <c r="Z21" i="77" s="1"/>
  <c r="W21" i="77"/>
  <c r="W37" i="77" s="1"/>
  <c r="W41" i="77" s="1"/>
  <c r="W43" i="77" s="1"/>
  <c r="W45" i="77" s="1"/>
  <c r="W47" i="77" s="1"/>
  <c r="V21" i="77"/>
  <c r="V37" i="77" s="1"/>
  <c r="V41" i="77" s="1"/>
  <c r="V43" i="77" s="1"/>
  <c r="V45" i="77" s="1"/>
  <c r="V47" i="77" s="1"/>
  <c r="U21" i="77"/>
  <c r="U37" i="77" s="1"/>
  <c r="U41" i="77" s="1"/>
  <c r="U43" i="77" s="1"/>
  <c r="U45" i="77" s="1"/>
  <c r="U47" i="77" s="1"/>
  <c r="T21" i="77"/>
  <c r="T37" i="77" s="1"/>
  <c r="T41" i="77" s="1"/>
  <c r="T43" i="77" s="1"/>
  <c r="T45" i="77" s="1"/>
  <c r="T47" i="77" s="1"/>
  <c r="S21" i="77"/>
  <c r="S37" i="77" s="1"/>
  <c r="S41" i="77" s="1"/>
  <c r="S43" i="77" s="1"/>
  <c r="S45" i="77" s="1"/>
  <c r="S47" i="77" s="1"/>
  <c r="R21" i="77"/>
  <c r="R37" i="77" s="1"/>
  <c r="R41" i="77" s="1"/>
  <c r="R43" i="77" s="1"/>
  <c r="R45" i="77" s="1"/>
  <c r="R47" i="77" s="1"/>
  <c r="Q21" i="77"/>
  <c r="Q37" i="77" s="1"/>
  <c r="Q41" i="77" s="1"/>
  <c r="Q43" i="77" s="1"/>
  <c r="Q45" i="77" s="1"/>
  <c r="Q47" i="77" s="1"/>
  <c r="P21" i="77"/>
  <c r="P37" i="77" s="1"/>
  <c r="P41" i="77" s="1"/>
  <c r="P43" i="77" s="1"/>
  <c r="P45" i="77" s="1"/>
  <c r="P47" i="77" s="1"/>
  <c r="O21" i="77"/>
  <c r="O37" i="77" s="1"/>
  <c r="O41" i="77" s="1"/>
  <c r="O43" i="77" s="1"/>
  <c r="O45" i="77" s="1"/>
  <c r="O47" i="77" s="1"/>
  <c r="N21" i="77"/>
  <c r="N37" i="77" s="1"/>
  <c r="N41" i="77" s="1"/>
  <c r="N43" i="77" s="1"/>
  <c r="N45" i="77" s="1"/>
  <c r="N47" i="77" s="1"/>
  <c r="M21" i="77"/>
  <c r="M37" i="77" s="1"/>
  <c r="M41" i="77" s="1"/>
  <c r="M43" i="77" s="1"/>
  <c r="M45" i="77" s="1"/>
  <c r="M47" i="77" s="1"/>
  <c r="L21" i="77"/>
  <c r="L37" i="77" s="1"/>
  <c r="L41" i="77" s="1"/>
  <c r="L43" i="77" s="1"/>
  <c r="L45" i="77" s="1"/>
  <c r="L47" i="77" s="1"/>
  <c r="K21" i="77"/>
  <c r="K37" i="77" s="1"/>
  <c r="K41" i="77" s="1"/>
  <c r="K43" i="77" s="1"/>
  <c r="K45" i="77" s="1"/>
  <c r="K47" i="77" s="1"/>
  <c r="J21" i="77"/>
  <c r="J37" i="77" s="1"/>
  <c r="J41" i="77" s="1"/>
  <c r="J43" i="77" s="1"/>
  <c r="J45" i="77" s="1"/>
  <c r="J47" i="77" s="1"/>
  <c r="I21" i="77"/>
  <c r="I37" i="77" s="1"/>
  <c r="I41" i="77" s="1"/>
  <c r="I43" i="77" s="1"/>
  <c r="I45" i="77" s="1"/>
  <c r="I47" i="77" s="1"/>
  <c r="H21" i="77"/>
  <c r="H37" i="77" s="1"/>
  <c r="H41" i="77" s="1"/>
  <c r="H43" i="77" s="1"/>
  <c r="H45" i="77" s="1"/>
  <c r="H47" i="77" s="1"/>
  <c r="G21" i="77"/>
  <c r="G37" i="77" s="1"/>
  <c r="G41" i="77" s="1"/>
  <c r="G43" i="77" s="1"/>
  <c r="G45" i="77" s="1"/>
  <c r="G47" i="77" s="1"/>
  <c r="F21" i="77"/>
  <c r="E21" i="77"/>
  <c r="E37" i="77" s="1"/>
  <c r="E41" i="77" s="1"/>
  <c r="E43" i="77" s="1"/>
  <c r="E45" i="77" s="1"/>
  <c r="E47" i="77" s="1"/>
  <c r="D21" i="77"/>
  <c r="D37" i="77" s="1"/>
  <c r="D41" i="77" s="1"/>
  <c r="D43" i="77" s="1"/>
  <c r="D45" i="77" s="1"/>
  <c r="D47" i="77" s="1"/>
  <c r="C21" i="77"/>
  <c r="C37" i="77" s="1"/>
  <c r="C41" i="77" s="1"/>
  <c r="C43" i="77" s="1"/>
  <c r="C45" i="77" s="1"/>
  <c r="C47" i="77" s="1"/>
  <c r="AA21" i="78"/>
  <c r="AA37" i="78" s="1"/>
  <c r="AA41" i="78" s="1"/>
  <c r="AA43" i="78" s="1"/>
  <c r="AA45" i="78" s="1"/>
  <c r="AA47" i="78" s="1"/>
  <c r="Y21" i="78"/>
  <c r="Y37" i="78" s="1"/>
  <c r="Y41" i="78" s="1"/>
  <c r="Y43" i="78" s="1"/>
  <c r="Y45" i="78" s="1"/>
  <c r="Y47" i="78" s="1"/>
  <c r="X21" i="78"/>
  <c r="Z21" i="78" s="1"/>
  <c r="W21" i="78"/>
  <c r="W37" i="78" s="1"/>
  <c r="W41" i="78" s="1"/>
  <c r="W43" i="78" s="1"/>
  <c r="W45" i="78" s="1"/>
  <c r="W47" i="78" s="1"/>
  <c r="V21" i="78"/>
  <c r="V37" i="78" s="1"/>
  <c r="V41" i="78" s="1"/>
  <c r="V43" i="78" s="1"/>
  <c r="V45" i="78" s="1"/>
  <c r="V47" i="78" s="1"/>
  <c r="U21" i="78"/>
  <c r="U37" i="78" s="1"/>
  <c r="U41" i="78" s="1"/>
  <c r="U43" i="78" s="1"/>
  <c r="U45" i="78" s="1"/>
  <c r="U47" i="78" s="1"/>
  <c r="T21" i="78"/>
  <c r="T37" i="78" s="1"/>
  <c r="T41" i="78" s="1"/>
  <c r="T43" i="78" s="1"/>
  <c r="T45" i="78" s="1"/>
  <c r="T47" i="78" s="1"/>
  <c r="S21" i="78"/>
  <c r="S37" i="78" s="1"/>
  <c r="S41" i="78" s="1"/>
  <c r="S43" i="78" s="1"/>
  <c r="S45" i="78" s="1"/>
  <c r="S47" i="78" s="1"/>
  <c r="R21" i="78"/>
  <c r="R37" i="78" s="1"/>
  <c r="R41" i="78" s="1"/>
  <c r="R43" i="78" s="1"/>
  <c r="R45" i="78" s="1"/>
  <c r="R47" i="78" s="1"/>
  <c r="Q21" i="78"/>
  <c r="Q37" i="78" s="1"/>
  <c r="Q41" i="78" s="1"/>
  <c r="Q43" i="78" s="1"/>
  <c r="Q45" i="78" s="1"/>
  <c r="Q47" i="78" s="1"/>
  <c r="P21" i="78"/>
  <c r="P37" i="78" s="1"/>
  <c r="P41" i="78" s="1"/>
  <c r="P43" i="78" s="1"/>
  <c r="P45" i="78" s="1"/>
  <c r="P47" i="78" s="1"/>
  <c r="O21" i="78"/>
  <c r="O37" i="78" s="1"/>
  <c r="O41" i="78" s="1"/>
  <c r="O43" i="78" s="1"/>
  <c r="O45" i="78" s="1"/>
  <c r="O47" i="78" s="1"/>
  <c r="N21" i="78"/>
  <c r="N37" i="78" s="1"/>
  <c r="N41" i="78" s="1"/>
  <c r="N43" i="78" s="1"/>
  <c r="N45" i="78" s="1"/>
  <c r="N47" i="78" s="1"/>
  <c r="M21" i="78"/>
  <c r="M37" i="78" s="1"/>
  <c r="M41" i="78" s="1"/>
  <c r="M43" i="78" s="1"/>
  <c r="M45" i="78" s="1"/>
  <c r="M47" i="78" s="1"/>
  <c r="L21" i="78"/>
  <c r="L37" i="78" s="1"/>
  <c r="L41" i="78" s="1"/>
  <c r="L43" i="78" s="1"/>
  <c r="L45" i="78" s="1"/>
  <c r="L47" i="78" s="1"/>
  <c r="K21" i="78"/>
  <c r="K37" i="78" s="1"/>
  <c r="K41" i="78" s="1"/>
  <c r="K43" i="78" s="1"/>
  <c r="K45" i="78" s="1"/>
  <c r="K47" i="78" s="1"/>
  <c r="J21" i="78"/>
  <c r="J37" i="78" s="1"/>
  <c r="J41" i="78" s="1"/>
  <c r="J43" i="78" s="1"/>
  <c r="J45" i="78" s="1"/>
  <c r="J47" i="78" s="1"/>
  <c r="I21" i="78"/>
  <c r="I37" i="78" s="1"/>
  <c r="I41" i="78" s="1"/>
  <c r="I43" i="78" s="1"/>
  <c r="I45" i="78" s="1"/>
  <c r="I47" i="78" s="1"/>
  <c r="H21" i="78"/>
  <c r="H37" i="78" s="1"/>
  <c r="H41" i="78" s="1"/>
  <c r="H43" i="78" s="1"/>
  <c r="H45" i="78" s="1"/>
  <c r="H47" i="78" s="1"/>
  <c r="G21" i="78"/>
  <c r="G37" i="78" s="1"/>
  <c r="G41" i="78" s="1"/>
  <c r="G43" i="78" s="1"/>
  <c r="G45" i="78" s="1"/>
  <c r="G47" i="78" s="1"/>
  <c r="F21" i="78"/>
  <c r="E21" i="78"/>
  <c r="E37" i="78" s="1"/>
  <c r="E41" i="78" s="1"/>
  <c r="E43" i="78" s="1"/>
  <c r="E45" i="78" s="1"/>
  <c r="E47" i="78" s="1"/>
  <c r="D21" i="78"/>
  <c r="D37" i="78" s="1"/>
  <c r="D41" i="78" s="1"/>
  <c r="D43" i="78" s="1"/>
  <c r="D45" i="78" s="1"/>
  <c r="D47" i="78" s="1"/>
  <c r="C21" i="78"/>
  <c r="C37" i="78" s="1"/>
  <c r="C41" i="78" s="1"/>
  <c r="C43" i="78" s="1"/>
  <c r="C45" i="78" s="1"/>
  <c r="C47" i="78" s="1"/>
  <c r="AA21" i="79"/>
  <c r="AA37" i="79" s="1"/>
  <c r="AA41" i="79" s="1"/>
  <c r="AA43" i="79" s="1"/>
  <c r="AA45" i="79" s="1"/>
  <c r="AA47" i="79" s="1"/>
  <c r="Y21" i="79"/>
  <c r="X21" i="79"/>
  <c r="W21" i="79"/>
  <c r="W37" i="79" s="1"/>
  <c r="W41" i="79" s="1"/>
  <c r="W43" i="79" s="1"/>
  <c r="W45" i="79" s="1"/>
  <c r="W47" i="79" s="1"/>
  <c r="V21" i="79"/>
  <c r="V37" i="79" s="1"/>
  <c r="V41" i="79" s="1"/>
  <c r="V43" i="79" s="1"/>
  <c r="V45" i="79" s="1"/>
  <c r="V47" i="79" s="1"/>
  <c r="U21" i="79"/>
  <c r="U37" i="79" s="1"/>
  <c r="U41" i="79" s="1"/>
  <c r="U43" i="79" s="1"/>
  <c r="U45" i="79" s="1"/>
  <c r="U47" i="79" s="1"/>
  <c r="T21" i="79"/>
  <c r="T37" i="79" s="1"/>
  <c r="T41" i="79" s="1"/>
  <c r="T43" i="79" s="1"/>
  <c r="T45" i="79" s="1"/>
  <c r="T47" i="79" s="1"/>
  <c r="S21" i="79"/>
  <c r="S37" i="79" s="1"/>
  <c r="S41" i="79" s="1"/>
  <c r="S43" i="79" s="1"/>
  <c r="S45" i="79" s="1"/>
  <c r="S47" i="79" s="1"/>
  <c r="R21" i="79"/>
  <c r="R37" i="79" s="1"/>
  <c r="R41" i="79" s="1"/>
  <c r="R43" i="79" s="1"/>
  <c r="R45" i="79" s="1"/>
  <c r="R47" i="79" s="1"/>
  <c r="Q21" i="79"/>
  <c r="Q37" i="79" s="1"/>
  <c r="Q41" i="79" s="1"/>
  <c r="Q43" i="79" s="1"/>
  <c r="Q45" i="79" s="1"/>
  <c r="Q47" i="79" s="1"/>
  <c r="P21" i="79"/>
  <c r="P37" i="79" s="1"/>
  <c r="P41" i="79" s="1"/>
  <c r="P43" i="79" s="1"/>
  <c r="P45" i="79" s="1"/>
  <c r="P47" i="79" s="1"/>
  <c r="O21" i="79"/>
  <c r="O37" i="79" s="1"/>
  <c r="O41" i="79" s="1"/>
  <c r="O43" i="79" s="1"/>
  <c r="O45" i="79" s="1"/>
  <c r="O47" i="79" s="1"/>
  <c r="N21" i="79"/>
  <c r="N37" i="79" s="1"/>
  <c r="N41" i="79" s="1"/>
  <c r="N43" i="79" s="1"/>
  <c r="N45" i="79" s="1"/>
  <c r="N47" i="79" s="1"/>
  <c r="M21" i="79"/>
  <c r="M37" i="79" s="1"/>
  <c r="M41" i="79" s="1"/>
  <c r="M43" i="79" s="1"/>
  <c r="M45" i="79" s="1"/>
  <c r="M47" i="79" s="1"/>
  <c r="L21" i="79"/>
  <c r="L37" i="79" s="1"/>
  <c r="L41" i="79" s="1"/>
  <c r="L43" i="79" s="1"/>
  <c r="L45" i="79" s="1"/>
  <c r="L47" i="79" s="1"/>
  <c r="K21" i="79"/>
  <c r="K37" i="79" s="1"/>
  <c r="K41" i="79" s="1"/>
  <c r="K43" i="79" s="1"/>
  <c r="K45" i="79" s="1"/>
  <c r="K47" i="79" s="1"/>
  <c r="J21" i="79"/>
  <c r="J37" i="79" s="1"/>
  <c r="J41" i="79" s="1"/>
  <c r="J43" i="79" s="1"/>
  <c r="J45" i="79" s="1"/>
  <c r="J47" i="79" s="1"/>
  <c r="I21" i="79"/>
  <c r="I37" i="79" s="1"/>
  <c r="I41" i="79" s="1"/>
  <c r="I43" i="79" s="1"/>
  <c r="I45" i="79" s="1"/>
  <c r="I47" i="79" s="1"/>
  <c r="H21" i="79"/>
  <c r="H37" i="79" s="1"/>
  <c r="H41" i="79" s="1"/>
  <c r="H43" i="79" s="1"/>
  <c r="H45" i="79" s="1"/>
  <c r="H47" i="79" s="1"/>
  <c r="G21" i="79"/>
  <c r="G37" i="79" s="1"/>
  <c r="G41" i="79" s="1"/>
  <c r="G43" i="79" s="1"/>
  <c r="G45" i="79" s="1"/>
  <c r="G47" i="79" s="1"/>
  <c r="F21" i="79"/>
  <c r="E21" i="79"/>
  <c r="E37" i="79" s="1"/>
  <c r="E41" i="79" s="1"/>
  <c r="E43" i="79" s="1"/>
  <c r="E45" i="79" s="1"/>
  <c r="E47" i="79" s="1"/>
  <c r="D21" i="79"/>
  <c r="D37" i="79" s="1"/>
  <c r="D41" i="79" s="1"/>
  <c r="D43" i="79" s="1"/>
  <c r="D45" i="79" s="1"/>
  <c r="D47" i="79" s="1"/>
  <c r="C21" i="79"/>
  <c r="C37" i="79" s="1"/>
  <c r="C41" i="79" s="1"/>
  <c r="C43" i="79" s="1"/>
  <c r="C45" i="79" s="1"/>
  <c r="C47" i="79" s="1"/>
  <c r="AA21" i="80"/>
  <c r="AA37" i="80" s="1"/>
  <c r="AA41" i="80" s="1"/>
  <c r="AA43" i="80" s="1"/>
  <c r="AA45" i="80" s="1"/>
  <c r="AA47" i="80" s="1"/>
  <c r="Y21" i="80"/>
  <c r="Y37" i="80" s="1"/>
  <c r="Y41" i="80" s="1"/>
  <c r="Y43" i="80" s="1"/>
  <c r="Y45" i="80" s="1"/>
  <c r="Y47" i="80" s="1"/>
  <c r="X21" i="80"/>
  <c r="Z21" i="80" s="1"/>
  <c r="W21" i="80"/>
  <c r="W37" i="80" s="1"/>
  <c r="W41" i="80" s="1"/>
  <c r="W43" i="80" s="1"/>
  <c r="W45" i="80" s="1"/>
  <c r="W47" i="80" s="1"/>
  <c r="V21" i="80"/>
  <c r="V37" i="80" s="1"/>
  <c r="V41" i="80" s="1"/>
  <c r="V43" i="80" s="1"/>
  <c r="V45" i="80" s="1"/>
  <c r="V47" i="80" s="1"/>
  <c r="U21" i="80"/>
  <c r="U37" i="80" s="1"/>
  <c r="U41" i="80" s="1"/>
  <c r="U43" i="80" s="1"/>
  <c r="U45" i="80" s="1"/>
  <c r="U47" i="80" s="1"/>
  <c r="T21" i="80"/>
  <c r="T37" i="80" s="1"/>
  <c r="T41" i="80" s="1"/>
  <c r="T43" i="80" s="1"/>
  <c r="T45" i="80" s="1"/>
  <c r="T47" i="80" s="1"/>
  <c r="S21" i="80"/>
  <c r="S37" i="80" s="1"/>
  <c r="S41" i="80" s="1"/>
  <c r="S43" i="80" s="1"/>
  <c r="S45" i="80" s="1"/>
  <c r="S47" i="80" s="1"/>
  <c r="R21" i="80"/>
  <c r="R37" i="80" s="1"/>
  <c r="R41" i="80" s="1"/>
  <c r="R43" i="80" s="1"/>
  <c r="R45" i="80" s="1"/>
  <c r="R47" i="80" s="1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N37" i="80" s="1"/>
  <c r="N41" i="80" s="1"/>
  <c r="N43" i="80" s="1"/>
  <c r="N45" i="80" s="1"/>
  <c r="N47" i="80" s="1"/>
  <c r="M21" i="80"/>
  <c r="M37" i="80" s="1"/>
  <c r="M41" i="80" s="1"/>
  <c r="M43" i="80" s="1"/>
  <c r="M45" i="80" s="1"/>
  <c r="M47" i="80" s="1"/>
  <c r="L21" i="80"/>
  <c r="L37" i="80" s="1"/>
  <c r="L41" i="80" s="1"/>
  <c r="L43" i="80" s="1"/>
  <c r="L45" i="80" s="1"/>
  <c r="L47" i="80" s="1"/>
  <c r="K21" i="80"/>
  <c r="K37" i="80" s="1"/>
  <c r="K41" i="80" s="1"/>
  <c r="K43" i="80" s="1"/>
  <c r="K45" i="80" s="1"/>
  <c r="K47" i="80" s="1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E21" i="80"/>
  <c r="E37" i="80" s="1"/>
  <c r="E41" i="80" s="1"/>
  <c r="E43" i="80" s="1"/>
  <c r="E45" i="80" s="1"/>
  <c r="E47" i="80" s="1"/>
  <c r="D21" i="80"/>
  <c r="D37" i="80" s="1"/>
  <c r="D41" i="80" s="1"/>
  <c r="D43" i="80" s="1"/>
  <c r="D45" i="80" s="1"/>
  <c r="D47" i="80" s="1"/>
  <c r="C21" i="80"/>
  <c r="C37" i="80" s="1"/>
  <c r="C41" i="80" s="1"/>
  <c r="C43" i="80" s="1"/>
  <c r="C45" i="80" s="1"/>
  <c r="C47" i="80" s="1"/>
  <c r="AA21" i="81"/>
  <c r="AA37" i="81" s="1"/>
  <c r="AA41" i="81" s="1"/>
  <c r="AA43" i="81" s="1"/>
  <c r="AA45" i="81" s="1"/>
  <c r="AA47" i="81" s="1"/>
  <c r="Y21" i="81"/>
  <c r="Y37" i="81" s="1"/>
  <c r="Y41" i="81" s="1"/>
  <c r="Y43" i="81" s="1"/>
  <c r="Y45" i="81" s="1"/>
  <c r="Y47" i="81" s="1"/>
  <c r="X21" i="81"/>
  <c r="Z21" i="81" s="1"/>
  <c r="W21" i="81"/>
  <c r="W37" i="81" s="1"/>
  <c r="W41" i="81" s="1"/>
  <c r="W43" i="81" s="1"/>
  <c r="W45" i="81" s="1"/>
  <c r="W47" i="81" s="1"/>
  <c r="V21" i="81"/>
  <c r="V37" i="81" s="1"/>
  <c r="V41" i="81" s="1"/>
  <c r="V43" i="81" s="1"/>
  <c r="V45" i="81" s="1"/>
  <c r="V47" i="81" s="1"/>
  <c r="U21" i="81"/>
  <c r="U37" i="81" s="1"/>
  <c r="U41" i="81" s="1"/>
  <c r="U43" i="81" s="1"/>
  <c r="U45" i="81" s="1"/>
  <c r="U47" i="81" s="1"/>
  <c r="T21" i="81"/>
  <c r="T37" i="81" s="1"/>
  <c r="T41" i="81" s="1"/>
  <c r="T43" i="81" s="1"/>
  <c r="T45" i="81" s="1"/>
  <c r="T47" i="81" s="1"/>
  <c r="S21" i="81"/>
  <c r="S37" i="81" s="1"/>
  <c r="S41" i="81" s="1"/>
  <c r="S43" i="81" s="1"/>
  <c r="S45" i="81" s="1"/>
  <c r="S47" i="81" s="1"/>
  <c r="R21" i="81"/>
  <c r="R37" i="81" s="1"/>
  <c r="R41" i="81" s="1"/>
  <c r="R43" i="81" s="1"/>
  <c r="R45" i="81" s="1"/>
  <c r="R47" i="81" s="1"/>
  <c r="Q21" i="81"/>
  <c r="Q37" i="81" s="1"/>
  <c r="Q41" i="81" s="1"/>
  <c r="Q43" i="81" s="1"/>
  <c r="Q45" i="81" s="1"/>
  <c r="Q47" i="81" s="1"/>
  <c r="P21" i="81"/>
  <c r="P37" i="81" s="1"/>
  <c r="P41" i="81" s="1"/>
  <c r="P43" i="81" s="1"/>
  <c r="P45" i="81" s="1"/>
  <c r="P47" i="81" s="1"/>
  <c r="O21" i="81"/>
  <c r="O37" i="81" s="1"/>
  <c r="O41" i="81" s="1"/>
  <c r="O43" i="81" s="1"/>
  <c r="O45" i="81" s="1"/>
  <c r="O47" i="81" s="1"/>
  <c r="N21" i="81"/>
  <c r="N37" i="81" s="1"/>
  <c r="N41" i="81" s="1"/>
  <c r="N43" i="81" s="1"/>
  <c r="N45" i="81" s="1"/>
  <c r="N47" i="81" s="1"/>
  <c r="M21" i="81"/>
  <c r="M37" i="81" s="1"/>
  <c r="M41" i="81" s="1"/>
  <c r="M43" i="81" s="1"/>
  <c r="M45" i="81" s="1"/>
  <c r="M47" i="81" s="1"/>
  <c r="L21" i="81"/>
  <c r="L37" i="81" s="1"/>
  <c r="L41" i="81" s="1"/>
  <c r="L43" i="81" s="1"/>
  <c r="L45" i="81" s="1"/>
  <c r="L47" i="81" s="1"/>
  <c r="K21" i="81"/>
  <c r="K37" i="81" s="1"/>
  <c r="K41" i="81" s="1"/>
  <c r="K43" i="81" s="1"/>
  <c r="K45" i="81" s="1"/>
  <c r="K47" i="81" s="1"/>
  <c r="J21" i="81"/>
  <c r="J37" i="81" s="1"/>
  <c r="J41" i="81" s="1"/>
  <c r="J43" i="81" s="1"/>
  <c r="J45" i="81" s="1"/>
  <c r="J47" i="81" s="1"/>
  <c r="I21" i="81"/>
  <c r="I37" i="81" s="1"/>
  <c r="I41" i="81" s="1"/>
  <c r="I43" i="81" s="1"/>
  <c r="I45" i="81" s="1"/>
  <c r="I47" i="81" s="1"/>
  <c r="H21" i="81"/>
  <c r="H37" i="81" s="1"/>
  <c r="H41" i="81" s="1"/>
  <c r="H43" i="81" s="1"/>
  <c r="H45" i="81" s="1"/>
  <c r="H47" i="81" s="1"/>
  <c r="G21" i="81"/>
  <c r="G37" i="81" s="1"/>
  <c r="G41" i="81" s="1"/>
  <c r="G43" i="81" s="1"/>
  <c r="G45" i="81" s="1"/>
  <c r="G47" i="81" s="1"/>
  <c r="F21" i="81"/>
  <c r="X37" i="81" s="1"/>
  <c r="E21" i="81"/>
  <c r="E37" i="81" s="1"/>
  <c r="E41" i="81" s="1"/>
  <c r="E43" i="81" s="1"/>
  <c r="E45" i="81" s="1"/>
  <c r="E47" i="81" s="1"/>
  <c r="D21" i="81"/>
  <c r="D37" i="81" s="1"/>
  <c r="D41" i="81" s="1"/>
  <c r="D43" i="81" s="1"/>
  <c r="D45" i="81" s="1"/>
  <c r="D47" i="81" s="1"/>
  <c r="C21" i="81"/>
  <c r="C37" i="81" s="1"/>
  <c r="C41" i="81" s="1"/>
  <c r="C43" i="81" s="1"/>
  <c r="C45" i="81" s="1"/>
  <c r="C47" i="81" s="1"/>
  <c r="AA21" i="82"/>
  <c r="AA37" i="82" s="1"/>
  <c r="AA41" i="82" s="1"/>
  <c r="AA43" i="82" s="1"/>
  <c r="AA45" i="82" s="1"/>
  <c r="AA47" i="82" s="1"/>
  <c r="Y21" i="82"/>
  <c r="Y37" i="82" s="1"/>
  <c r="Y41" i="82" s="1"/>
  <c r="Y43" i="82" s="1"/>
  <c r="Y45" i="82" s="1"/>
  <c r="Y47" i="82" s="1"/>
  <c r="X21" i="82"/>
  <c r="Z21" i="82" s="1"/>
  <c r="W21" i="82"/>
  <c r="W37" i="82" s="1"/>
  <c r="W41" i="82" s="1"/>
  <c r="W43" i="82" s="1"/>
  <c r="W45" i="82" s="1"/>
  <c r="W47" i="82" s="1"/>
  <c r="V21" i="82"/>
  <c r="V37" i="82" s="1"/>
  <c r="V41" i="82" s="1"/>
  <c r="V43" i="82" s="1"/>
  <c r="V45" i="82" s="1"/>
  <c r="V47" i="82" s="1"/>
  <c r="U21" i="82"/>
  <c r="U37" i="82" s="1"/>
  <c r="U41" i="82" s="1"/>
  <c r="U43" i="82" s="1"/>
  <c r="U45" i="82" s="1"/>
  <c r="U47" i="82" s="1"/>
  <c r="T21" i="82"/>
  <c r="T37" i="82" s="1"/>
  <c r="T41" i="82" s="1"/>
  <c r="T43" i="82" s="1"/>
  <c r="T45" i="82" s="1"/>
  <c r="T47" i="82" s="1"/>
  <c r="S21" i="82"/>
  <c r="S37" i="82" s="1"/>
  <c r="S41" i="82" s="1"/>
  <c r="S43" i="82" s="1"/>
  <c r="S45" i="82" s="1"/>
  <c r="S47" i="82" s="1"/>
  <c r="R21" i="82"/>
  <c r="R37" i="82" s="1"/>
  <c r="R41" i="82" s="1"/>
  <c r="R43" i="82" s="1"/>
  <c r="R45" i="82" s="1"/>
  <c r="R47" i="82" s="1"/>
  <c r="Q21" i="82"/>
  <c r="Q37" i="82" s="1"/>
  <c r="Q41" i="82" s="1"/>
  <c r="Q43" i="82" s="1"/>
  <c r="Q45" i="82" s="1"/>
  <c r="Q47" i="82" s="1"/>
  <c r="P21" i="82"/>
  <c r="P37" i="82" s="1"/>
  <c r="P41" i="82" s="1"/>
  <c r="P43" i="82" s="1"/>
  <c r="P45" i="82" s="1"/>
  <c r="P47" i="82" s="1"/>
  <c r="O21" i="82"/>
  <c r="O37" i="82" s="1"/>
  <c r="O41" i="82" s="1"/>
  <c r="O43" i="82" s="1"/>
  <c r="O45" i="82" s="1"/>
  <c r="O47" i="82" s="1"/>
  <c r="N21" i="82"/>
  <c r="N37" i="82" s="1"/>
  <c r="N41" i="82" s="1"/>
  <c r="N43" i="82" s="1"/>
  <c r="N45" i="82" s="1"/>
  <c r="N47" i="82" s="1"/>
  <c r="M21" i="82"/>
  <c r="M37" i="82" s="1"/>
  <c r="M41" i="82" s="1"/>
  <c r="M43" i="82" s="1"/>
  <c r="M45" i="82" s="1"/>
  <c r="M47" i="82" s="1"/>
  <c r="L21" i="82"/>
  <c r="L37" i="82" s="1"/>
  <c r="L41" i="82" s="1"/>
  <c r="L43" i="82" s="1"/>
  <c r="L45" i="82" s="1"/>
  <c r="L47" i="82" s="1"/>
  <c r="K21" i="82"/>
  <c r="K37" i="82" s="1"/>
  <c r="K41" i="82" s="1"/>
  <c r="K43" i="82" s="1"/>
  <c r="K45" i="82" s="1"/>
  <c r="K47" i="82" s="1"/>
  <c r="J21" i="82"/>
  <c r="J37" i="82" s="1"/>
  <c r="J41" i="82" s="1"/>
  <c r="J43" i="82" s="1"/>
  <c r="J45" i="82" s="1"/>
  <c r="J47" i="82" s="1"/>
  <c r="I21" i="82"/>
  <c r="I37" i="82" s="1"/>
  <c r="I41" i="82" s="1"/>
  <c r="I43" i="82" s="1"/>
  <c r="I45" i="82" s="1"/>
  <c r="I47" i="82" s="1"/>
  <c r="H21" i="82"/>
  <c r="H37" i="82" s="1"/>
  <c r="H41" i="82" s="1"/>
  <c r="H43" i="82" s="1"/>
  <c r="H45" i="82" s="1"/>
  <c r="H47" i="82" s="1"/>
  <c r="G21" i="82"/>
  <c r="G37" i="82" s="1"/>
  <c r="G41" i="82" s="1"/>
  <c r="G43" i="82" s="1"/>
  <c r="G45" i="82" s="1"/>
  <c r="G47" i="82" s="1"/>
  <c r="F21" i="82"/>
  <c r="X37" i="82" s="1"/>
  <c r="E21" i="82"/>
  <c r="E37" i="82" s="1"/>
  <c r="E41" i="82" s="1"/>
  <c r="E43" i="82" s="1"/>
  <c r="E45" i="82" s="1"/>
  <c r="E47" i="82" s="1"/>
  <c r="D21" i="82"/>
  <c r="D37" i="82" s="1"/>
  <c r="D41" i="82" s="1"/>
  <c r="D43" i="82" s="1"/>
  <c r="D45" i="82" s="1"/>
  <c r="D47" i="82" s="1"/>
  <c r="C21" i="82"/>
  <c r="C37" i="82" s="1"/>
  <c r="C41" i="82" s="1"/>
  <c r="C43" i="82" s="1"/>
  <c r="C45" i="82" s="1"/>
  <c r="C47" i="82" s="1"/>
  <c r="AA21" i="83"/>
  <c r="AA37" i="83" s="1"/>
  <c r="AA41" i="83" s="1"/>
  <c r="AA43" i="83" s="1"/>
  <c r="AA45" i="83" s="1"/>
  <c r="AA47" i="83" s="1"/>
  <c r="Y21" i="83"/>
  <c r="Y37" i="83" s="1"/>
  <c r="Y41" i="83" s="1"/>
  <c r="Y43" i="83" s="1"/>
  <c r="Y45" i="83" s="1"/>
  <c r="Y47" i="83" s="1"/>
  <c r="X21" i="83"/>
  <c r="Z21" i="83" s="1"/>
  <c r="W21" i="83"/>
  <c r="W37" i="83" s="1"/>
  <c r="W41" i="83" s="1"/>
  <c r="W43" i="83" s="1"/>
  <c r="W45" i="83" s="1"/>
  <c r="W47" i="83" s="1"/>
  <c r="V21" i="83"/>
  <c r="V37" i="83" s="1"/>
  <c r="V41" i="83" s="1"/>
  <c r="V43" i="83" s="1"/>
  <c r="V45" i="83" s="1"/>
  <c r="V47" i="83" s="1"/>
  <c r="U21" i="83"/>
  <c r="U37" i="83" s="1"/>
  <c r="U41" i="83" s="1"/>
  <c r="U43" i="83" s="1"/>
  <c r="U45" i="83" s="1"/>
  <c r="U47" i="83" s="1"/>
  <c r="T21" i="83"/>
  <c r="T37" i="83" s="1"/>
  <c r="T41" i="83" s="1"/>
  <c r="T43" i="83" s="1"/>
  <c r="T45" i="83" s="1"/>
  <c r="T47" i="83" s="1"/>
  <c r="S21" i="83"/>
  <c r="S37" i="83" s="1"/>
  <c r="S41" i="83" s="1"/>
  <c r="S43" i="83" s="1"/>
  <c r="S45" i="83" s="1"/>
  <c r="S47" i="83" s="1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P37" i="83" s="1"/>
  <c r="P41" i="83" s="1"/>
  <c r="P43" i="83" s="1"/>
  <c r="P45" i="83" s="1"/>
  <c r="P47" i="83" s="1"/>
  <c r="O21" i="83"/>
  <c r="O37" i="83" s="1"/>
  <c r="O41" i="83" s="1"/>
  <c r="O43" i="83" s="1"/>
  <c r="O45" i="83" s="1"/>
  <c r="O47" i="83" s="1"/>
  <c r="N21" i="83"/>
  <c r="N37" i="83" s="1"/>
  <c r="N41" i="83" s="1"/>
  <c r="N43" i="83" s="1"/>
  <c r="N45" i="83" s="1"/>
  <c r="N47" i="83" s="1"/>
  <c r="M21" i="83"/>
  <c r="M37" i="83" s="1"/>
  <c r="M41" i="83" s="1"/>
  <c r="M43" i="83" s="1"/>
  <c r="M45" i="83" s="1"/>
  <c r="M47" i="83" s="1"/>
  <c r="L21" i="83"/>
  <c r="L37" i="83" s="1"/>
  <c r="L41" i="83" s="1"/>
  <c r="L43" i="83" s="1"/>
  <c r="L45" i="83" s="1"/>
  <c r="L47" i="83" s="1"/>
  <c r="K21" i="83"/>
  <c r="K37" i="83" s="1"/>
  <c r="K41" i="83" s="1"/>
  <c r="K43" i="83" s="1"/>
  <c r="K45" i="83" s="1"/>
  <c r="K47" i="83" s="1"/>
  <c r="J21" i="83"/>
  <c r="J37" i="83" s="1"/>
  <c r="J41" i="83" s="1"/>
  <c r="J43" i="83" s="1"/>
  <c r="J45" i="83" s="1"/>
  <c r="J47" i="83" s="1"/>
  <c r="I21" i="83"/>
  <c r="I37" i="83" s="1"/>
  <c r="I41" i="83" s="1"/>
  <c r="I43" i="83" s="1"/>
  <c r="I45" i="83" s="1"/>
  <c r="I47" i="83" s="1"/>
  <c r="H21" i="83"/>
  <c r="H37" i="83" s="1"/>
  <c r="H41" i="83" s="1"/>
  <c r="H43" i="83" s="1"/>
  <c r="H45" i="83" s="1"/>
  <c r="H47" i="83" s="1"/>
  <c r="G21" i="83"/>
  <c r="G37" i="83" s="1"/>
  <c r="G41" i="83" s="1"/>
  <c r="G43" i="83" s="1"/>
  <c r="G45" i="83" s="1"/>
  <c r="G47" i="83" s="1"/>
  <c r="F21" i="83"/>
  <c r="X37" i="83" s="1"/>
  <c r="E21" i="83"/>
  <c r="E37" i="83" s="1"/>
  <c r="E41" i="83" s="1"/>
  <c r="E43" i="83" s="1"/>
  <c r="E45" i="83" s="1"/>
  <c r="E47" i="83" s="1"/>
  <c r="D21" i="83"/>
  <c r="D37" i="83" s="1"/>
  <c r="D41" i="83" s="1"/>
  <c r="D43" i="83" s="1"/>
  <c r="D45" i="83" s="1"/>
  <c r="D47" i="83" s="1"/>
  <c r="C21" i="83"/>
  <c r="C37" i="83" s="1"/>
  <c r="C41" i="83" s="1"/>
  <c r="C43" i="83" s="1"/>
  <c r="C45" i="83" s="1"/>
  <c r="C47" i="83" s="1"/>
  <c r="AA21" i="84"/>
  <c r="AA37" i="84" s="1"/>
  <c r="AA41" i="84" s="1"/>
  <c r="AA43" i="84" s="1"/>
  <c r="AA45" i="84" s="1"/>
  <c r="AA47" i="84" s="1"/>
  <c r="Y21" i="84"/>
  <c r="Y37" i="84" s="1"/>
  <c r="Y41" i="84" s="1"/>
  <c r="Y43" i="84" s="1"/>
  <c r="Y45" i="84" s="1"/>
  <c r="Y47" i="84" s="1"/>
  <c r="X21" i="84"/>
  <c r="Z21" i="84" s="1"/>
  <c r="W21" i="84"/>
  <c r="W37" i="84" s="1"/>
  <c r="W41" i="84" s="1"/>
  <c r="W43" i="84" s="1"/>
  <c r="W45" i="84" s="1"/>
  <c r="W47" i="84" s="1"/>
  <c r="V21" i="84"/>
  <c r="V37" i="84" s="1"/>
  <c r="V41" i="84" s="1"/>
  <c r="V43" i="84" s="1"/>
  <c r="V45" i="84" s="1"/>
  <c r="V47" i="84" s="1"/>
  <c r="U21" i="84"/>
  <c r="U37" i="84" s="1"/>
  <c r="U41" i="84" s="1"/>
  <c r="U43" i="84" s="1"/>
  <c r="U45" i="84" s="1"/>
  <c r="U47" i="84" s="1"/>
  <c r="T21" i="84"/>
  <c r="T37" i="84" s="1"/>
  <c r="T41" i="84" s="1"/>
  <c r="T43" i="84" s="1"/>
  <c r="T45" i="84" s="1"/>
  <c r="T47" i="84" s="1"/>
  <c r="S21" i="84"/>
  <c r="S37" i="84" s="1"/>
  <c r="S41" i="84" s="1"/>
  <c r="S43" i="84" s="1"/>
  <c r="S45" i="84" s="1"/>
  <c r="S47" i="84" s="1"/>
  <c r="R21" i="84"/>
  <c r="R37" i="84" s="1"/>
  <c r="R41" i="84" s="1"/>
  <c r="R43" i="84" s="1"/>
  <c r="R45" i="84" s="1"/>
  <c r="R47" i="84" s="1"/>
  <c r="Q21" i="84"/>
  <c r="Q37" i="84" s="1"/>
  <c r="Q41" i="84" s="1"/>
  <c r="Q43" i="84" s="1"/>
  <c r="Q45" i="84" s="1"/>
  <c r="Q47" i="84" s="1"/>
  <c r="P21" i="84"/>
  <c r="P37" i="84" s="1"/>
  <c r="P41" i="84" s="1"/>
  <c r="P43" i="84" s="1"/>
  <c r="P45" i="84" s="1"/>
  <c r="P47" i="84" s="1"/>
  <c r="O21" i="84"/>
  <c r="O37" i="84" s="1"/>
  <c r="O41" i="84" s="1"/>
  <c r="O43" i="84" s="1"/>
  <c r="O45" i="84" s="1"/>
  <c r="O47" i="84" s="1"/>
  <c r="N21" i="84"/>
  <c r="N37" i="84" s="1"/>
  <c r="N41" i="84" s="1"/>
  <c r="N43" i="84" s="1"/>
  <c r="N45" i="84" s="1"/>
  <c r="N47" i="84" s="1"/>
  <c r="M21" i="84"/>
  <c r="M37" i="84" s="1"/>
  <c r="M41" i="84" s="1"/>
  <c r="M43" i="84" s="1"/>
  <c r="M45" i="84" s="1"/>
  <c r="M47" i="84" s="1"/>
  <c r="L21" i="84"/>
  <c r="L37" i="84" s="1"/>
  <c r="L41" i="84" s="1"/>
  <c r="L43" i="84" s="1"/>
  <c r="L45" i="84" s="1"/>
  <c r="L47" i="84" s="1"/>
  <c r="K21" i="84"/>
  <c r="K37" i="84" s="1"/>
  <c r="K41" i="84" s="1"/>
  <c r="K43" i="84" s="1"/>
  <c r="K45" i="84" s="1"/>
  <c r="K47" i="84" s="1"/>
  <c r="J21" i="84"/>
  <c r="J37" i="84" s="1"/>
  <c r="J41" i="84" s="1"/>
  <c r="J43" i="84" s="1"/>
  <c r="J45" i="84" s="1"/>
  <c r="J47" i="84" s="1"/>
  <c r="I21" i="84"/>
  <c r="I37" i="84" s="1"/>
  <c r="I41" i="84" s="1"/>
  <c r="I43" i="84" s="1"/>
  <c r="I45" i="84" s="1"/>
  <c r="I47" i="84" s="1"/>
  <c r="H21" i="84"/>
  <c r="H37" i="84" s="1"/>
  <c r="H41" i="84" s="1"/>
  <c r="H43" i="84" s="1"/>
  <c r="H45" i="84" s="1"/>
  <c r="H47" i="84" s="1"/>
  <c r="G21" i="84"/>
  <c r="G37" i="84" s="1"/>
  <c r="G41" i="84" s="1"/>
  <c r="G43" i="84" s="1"/>
  <c r="G45" i="84" s="1"/>
  <c r="G47" i="84" s="1"/>
  <c r="F21" i="84"/>
  <c r="F37" i="84" s="1"/>
  <c r="F41" i="84" s="1"/>
  <c r="F43" i="84" s="1"/>
  <c r="F45" i="84" s="1"/>
  <c r="F47" i="84" s="1"/>
  <c r="E21" i="84"/>
  <c r="E37" i="84" s="1"/>
  <c r="E41" i="84" s="1"/>
  <c r="E43" i="84" s="1"/>
  <c r="E45" i="84" s="1"/>
  <c r="E47" i="84" s="1"/>
  <c r="D21" i="84"/>
  <c r="D37" i="84" s="1"/>
  <c r="D41" i="84" s="1"/>
  <c r="D43" i="84" s="1"/>
  <c r="D45" i="84" s="1"/>
  <c r="D47" i="84" s="1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Z21" i="85" s="1"/>
  <c r="W21" i="85"/>
  <c r="W37" i="85" s="1"/>
  <c r="W41" i="85" s="1"/>
  <c r="W43" i="85" s="1"/>
  <c r="W45" i="85" s="1"/>
  <c r="W47" i="85" s="1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T37" i="85" s="1"/>
  <c r="T41" i="85" s="1"/>
  <c r="T43" i="85" s="1"/>
  <c r="T45" i="85" s="1"/>
  <c r="T47" i="85" s="1"/>
  <c r="S21" i="85"/>
  <c r="S37" i="85" s="1"/>
  <c r="S41" i="85" s="1"/>
  <c r="S43" i="85" s="1"/>
  <c r="S45" i="85" s="1"/>
  <c r="S47" i="85" s="1"/>
  <c r="R21" i="85"/>
  <c r="R37" i="85" s="1"/>
  <c r="R41" i="85" s="1"/>
  <c r="R43" i="85" s="1"/>
  <c r="R45" i="85" s="1"/>
  <c r="R47" i="85" s="1"/>
  <c r="Q21" i="85"/>
  <c r="Q37" i="85" s="1"/>
  <c r="Q41" i="85" s="1"/>
  <c r="Q43" i="85" s="1"/>
  <c r="Q45" i="85" s="1"/>
  <c r="Q47" i="85" s="1"/>
  <c r="P21" i="85"/>
  <c r="P37" i="85" s="1"/>
  <c r="P41" i="85" s="1"/>
  <c r="P43" i="85" s="1"/>
  <c r="P45" i="85" s="1"/>
  <c r="P47" i="85" s="1"/>
  <c r="O21" i="85"/>
  <c r="O37" i="85" s="1"/>
  <c r="O41" i="85" s="1"/>
  <c r="O43" i="85" s="1"/>
  <c r="O45" i="85" s="1"/>
  <c r="O47" i="85" s="1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L37" i="85" s="1"/>
  <c r="L41" i="85" s="1"/>
  <c r="L43" i="85" s="1"/>
  <c r="L45" i="85" s="1"/>
  <c r="L47" i="85" s="1"/>
  <c r="K21" i="85"/>
  <c r="K37" i="85" s="1"/>
  <c r="K41" i="85" s="1"/>
  <c r="K43" i="85" s="1"/>
  <c r="K45" i="85" s="1"/>
  <c r="K47" i="85" s="1"/>
  <c r="J21" i="85"/>
  <c r="J37" i="85" s="1"/>
  <c r="J41" i="85" s="1"/>
  <c r="J43" i="85" s="1"/>
  <c r="J45" i="85" s="1"/>
  <c r="J47" i="85" s="1"/>
  <c r="I21" i="85"/>
  <c r="I37" i="85" s="1"/>
  <c r="I41" i="85" s="1"/>
  <c r="I43" i="85" s="1"/>
  <c r="I45" i="85" s="1"/>
  <c r="I47" i="85" s="1"/>
  <c r="H21" i="85"/>
  <c r="H37" i="85" s="1"/>
  <c r="H41" i="85" s="1"/>
  <c r="H43" i="85" s="1"/>
  <c r="H45" i="85" s="1"/>
  <c r="H47" i="85" s="1"/>
  <c r="G21" i="85"/>
  <c r="G37" i="85" s="1"/>
  <c r="G41" i="85" s="1"/>
  <c r="G43" i="85" s="1"/>
  <c r="G45" i="85" s="1"/>
  <c r="G47" i="85" s="1"/>
  <c r="F21" i="85"/>
  <c r="F37" i="85" s="1"/>
  <c r="F41" i="85" s="1"/>
  <c r="F43" i="85" s="1"/>
  <c r="F45" i="85" s="1"/>
  <c r="F47" i="85" s="1"/>
  <c r="E21" i="85"/>
  <c r="E37" i="85" s="1"/>
  <c r="E41" i="85" s="1"/>
  <c r="E43" i="85" s="1"/>
  <c r="E45" i="85" s="1"/>
  <c r="E47" i="85" s="1"/>
  <c r="D21" i="85"/>
  <c r="D37" i="85" s="1"/>
  <c r="D41" i="85" s="1"/>
  <c r="D43" i="85" s="1"/>
  <c r="D45" i="85" s="1"/>
  <c r="D47" i="85" s="1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Y47" i="86" s="1"/>
  <c r="X21" i="86"/>
  <c r="Z21" i="86" s="1"/>
  <c r="W21" i="86"/>
  <c r="W37" i="86" s="1"/>
  <c r="W41" i="86" s="1"/>
  <c r="W43" i="86" s="1"/>
  <c r="W45" i="86" s="1"/>
  <c r="W47" i="86" s="1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T37" i="86" s="1"/>
  <c r="T41" i="86" s="1"/>
  <c r="T43" i="86" s="1"/>
  <c r="T45" i="86" s="1"/>
  <c r="T47" i="86" s="1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P37" i="86" s="1"/>
  <c r="P41" i="86" s="1"/>
  <c r="P43" i="86" s="1"/>
  <c r="P45" i="86" s="1"/>
  <c r="P47" i="86" s="1"/>
  <c r="O21" i="86"/>
  <c r="O37" i="86" s="1"/>
  <c r="O41" i="86" s="1"/>
  <c r="O43" i="86" s="1"/>
  <c r="O45" i="86" s="1"/>
  <c r="O47" i="86" s="1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L37" i="86" s="1"/>
  <c r="L41" i="86" s="1"/>
  <c r="L43" i="86" s="1"/>
  <c r="L45" i="86" s="1"/>
  <c r="L47" i="86" s="1"/>
  <c r="K21" i="86"/>
  <c r="K37" i="86" s="1"/>
  <c r="K41" i="86" s="1"/>
  <c r="K43" i="86" s="1"/>
  <c r="K45" i="86" s="1"/>
  <c r="K47" i="86" s="1"/>
  <c r="J21" i="86"/>
  <c r="J37" i="86" s="1"/>
  <c r="J41" i="86" s="1"/>
  <c r="J43" i="86" s="1"/>
  <c r="J45" i="86" s="1"/>
  <c r="J47" i="86" s="1"/>
  <c r="I21" i="86"/>
  <c r="I37" i="86" s="1"/>
  <c r="I41" i="86" s="1"/>
  <c r="I43" i="86" s="1"/>
  <c r="I45" i="86" s="1"/>
  <c r="I47" i="86" s="1"/>
  <c r="H21" i="86"/>
  <c r="H37" i="86" s="1"/>
  <c r="H41" i="86" s="1"/>
  <c r="H43" i="86" s="1"/>
  <c r="H45" i="86" s="1"/>
  <c r="H47" i="86" s="1"/>
  <c r="G21" i="86"/>
  <c r="G37" i="86" s="1"/>
  <c r="G41" i="86" s="1"/>
  <c r="G43" i="86" s="1"/>
  <c r="G45" i="86" s="1"/>
  <c r="G47" i="86" s="1"/>
  <c r="F21" i="86"/>
  <c r="F37" i="86" s="1"/>
  <c r="F41" i="86" s="1"/>
  <c r="F43" i="86" s="1"/>
  <c r="F45" i="86" s="1"/>
  <c r="F47" i="86" s="1"/>
  <c r="E21" i="86"/>
  <c r="E37" i="86" s="1"/>
  <c r="E41" i="86" s="1"/>
  <c r="E43" i="86" s="1"/>
  <c r="E45" i="86" s="1"/>
  <c r="E47" i="86" s="1"/>
  <c r="D21" i="86"/>
  <c r="D37" i="86" s="1"/>
  <c r="D41" i="86" s="1"/>
  <c r="D43" i="86" s="1"/>
  <c r="D45" i="86" s="1"/>
  <c r="D47" i="86" s="1"/>
  <c r="C21" i="86"/>
  <c r="C37" i="86" s="1"/>
  <c r="C41" i="86" s="1"/>
  <c r="C43" i="86" s="1"/>
  <c r="C45" i="86" s="1"/>
  <c r="C47" i="86" s="1"/>
  <c r="AA21" i="87"/>
  <c r="AA37" i="87" s="1"/>
  <c r="AA41" i="87" s="1"/>
  <c r="AA43" i="87" s="1"/>
  <c r="AA45" i="87" s="1"/>
  <c r="AA47" i="87" s="1"/>
  <c r="Y21" i="87"/>
  <c r="Y37" i="87" s="1"/>
  <c r="Y41" i="87" s="1"/>
  <c r="Y43" i="87" s="1"/>
  <c r="Y45" i="87" s="1"/>
  <c r="Y47" i="87" s="1"/>
  <c r="X21" i="87"/>
  <c r="Z21" i="87" s="1"/>
  <c r="W21" i="87"/>
  <c r="W37" i="87" s="1"/>
  <c r="W41" i="87" s="1"/>
  <c r="W43" i="87" s="1"/>
  <c r="W45" i="87" s="1"/>
  <c r="W47" i="87" s="1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T37" i="87" s="1"/>
  <c r="T41" i="87" s="1"/>
  <c r="T43" i="87" s="1"/>
  <c r="T45" i="87" s="1"/>
  <c r="T47" i="87" s="1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P37" i="87" s="1"/>
  <c r="P41" i="87" s="1"/>
  <c r="P43" i="87" s="1"/>
  <c r="P45" i="87" s="1"/>
  <c r="P47" i="87" s="1"/>
  <c r="O21" i="87"/>
  <c r="O37" i="87" s="1"/>
  <c r="O41" i="87" s="1"/>
  <c r="O43" i="87" s="1"/>
  <c r="O45" i="87" s="1"/>
  <c r="O47" i="87" s="1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L37" i="87" s="1"/>
  <c r="L41" i="87" s="1"/>
  <c r="L43" i="87" s="1"/>
  <c r="L45" i="87" s="1"/>
  <c r="L47" i="87" s="1"/>
  <c r="K21" i="87"/>
  <c r="K37" i="87" s="1"/>
  <c r="K41" i="87" s="1"/>
  <c r="K43" i="87" s="1"/>
  <c r="K45" i="87" s="1"/>
  <c r="K47" i="87" s="1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H37" i="87" s="1"/>
  <c r="H41" i="87" s="1"/>
  <c r="H43" i="87" s="1"/>
  <c r="H45" i="87" s="1"/>
  <c r="H47" i="87" s="1"/>
  <c r="G21" i="87"/>
  <c r="G37" i="87" s="1"/>
  <c r="G41" i="87" s="1"/>
  <c r="G43" i="87" s="1"/>
  <c r="G45" i="87" s="1"/>
  <c r="G47" i="87" s="1"/>
  <c r="F21" i="87"/>
  <c r="F37" i="87" s="1"/>
  <c r="F41" i="87" s="1"/>
  <c r="F43" i="87" s="1"/>
  <c r="F45" i="87" s="1"/>
  <c r="F47" i="87" s="1"/>
  <c r="E21" i="87"/>
  <c r="E37" i="87" s="1"/>
  <c r="E41" i="87" s="1"/>
  <c r="E43" i="87" s="1"/>
  <c r="E45" i="87" s="1"/>
  <c r="E47" i="87" s="1"/>
  <c r="D21" i="87"/>
  <c r="D37" i="87" s="1"/>
  <c r="D41" i="87" s="1"/>
  <c r="D43" i="87" s="1"/>
  <c r="D45" i="87" s="1"/>
  <c r="D47" i="87" s="1"/>
  <c r="C21" i="87"/>
  <c r="C37" i="87" s="1"/>
  <c r="C41" i="87" s="1"/>
  <c r="C43" i="87" s="1"/>
  <c r="C45" i="87" s="1"/>
  <c r="C47" i="87" s="1"/>
  <c r="AA21" i="88"/>
  <c r="AA37" i="88" s="1"/>
  <c r="AA41" i="88" s="1"/>
  <c r="AA43" i="88" s="1"/>
  <c r="AA45" i="88" s="1"/>
  <c r="AA47" i="88" s="1"/>
  <c r="Y21" i="88"/>
  <c r="Y37" i="88" s="1"/>
  <c r="Y41" i="88" s="1"/>
  <c r="Y43" i="88" s="1"/>
  <c r="Y45" i="88" s="1"/>
  <c r="Y47" i="88" s="1"/>
  <c r="X21" i="88"/>
  <c r="Z21" i="88" s="1"/>
  <c r="W21" i="88"/>
  <c r="W37" i="88" s="1"/>
  <c r="W41" i="88" s="1"/>
  <c r="W43" i="88" s="1"/>
  <c r="W45" i="88" s="1"/>
  <c r="W47" i="88" s="1"/>
  <c r="V21" i="88"/>
  <c r="V37" i="88" s="1"/>
  <c r="V41" i="88" s="1"/>
  <c r="V43" i="88" s="1"/>
  <c r="V45" i="88" s="1"/>
  <c r="V47" i="88" s="1"/>
  <c r="U21" i="88"/>
  <c r="U37" i="88" s="1"/>
  <c r="U41" i="88" s="1"/>
  <c r="U43" i="88" s="1"/>
  <c r="U45" i="88" s="1"/>
  <c r="U47" i="88" s="1"/>
  <c r="T21" i="88"/>
  <c r="T37" i="88" s="1"/>
  <c r="T41" i="88" s="1"/>
  <c r="T43" i="88" s="1"/>
  <c r="T45" i="88" s="1"/>
  <c r="T47" i="88" s="1"/>
  <c r="S21" i="88"/>
  <c r="S37" i="88" s="1"/>
  <c r="S41" i="88" s="1"/>
  <c r="S43" i="88" s="1"/>
  <c r="S45" i="88" s="1"/>
  <c r="S47" i="88" s="1"/>
  <c r="R21" i="88"/>
  <c r="R37" i="88" s="1"/>
  <c r="R41" i="88" s="1"/>
  <c r="R43" i="88" s="1"/>
  <c r="R45" i="88" s="1"/>
  <c r="R47" i="88" s="1"/>
  <c r="Q21" i="88"/>
  <c r="Q37" i="88" s="1"/>
  <c r="Q41" i="88" s="1"/>
  <c r="Q43" i="88" s="1"/>
  <c r="Q45" i="88" s="1"/>
  <c r="Q47" i="88" s="1"/>
  <c r="P21" i="88"/>
  <c r="P37" i="88" s="1"/>
  <c r="P41" i="88" s="1"/>
  <c r="P43" i="88" s="1"/>
  <c r="P45" i="88" s="1"/>
  <c r="P47" i="88" s="1"/>
  <c r="O21" i="88"/>
  <c r="O37" i="88" s="1"/>
  <c r="O41" i="88" s="1"/>
  <c r="O43" i="88" s="1"/>
  <c r="O45" i="88" s="1"/>
  <c r="O47" i="88" s="1"/>
  <c r="N21" i="88"/>
  <c r="N37" i="88" s="1"/>
  <c r="N41" i="88" s="1"/>
  <c r="N43" i="88" s="1"/>
  <c r="N45" i="88" s="1"/>
  <c r="N47" i="88" s="1"/>
  <c r="M21" i="88"/>
  <c r="M37" i="88" s="1"/>
  <c r="M41" i="88" s="1"/>
  <c r="M43" i="88" s="1"/>
  <c r="M45" i="88" s="1"/>
  <c r="M47" i="88" s="1"/>
  <c r="L21" i="88"/>
  <c r="L37" i="88" s="1"/>
  <c r="L41" i="88" s="1"/>
  <c r="L43" i="88" s="1"/>
  <c r="L45" i="88" s="1"/>
  <c r="L47" i="88" s="1"/>
  <c r="K21" i="88"/>
  <c r="K37" i="88" s="1"/>
  <c r="K41" i="88" s="1"/>
  <c r="K43" i="88" s="1"/>
  <c r="K45" i="88" s="1"/>
  <c r="K47" i="88" s="1"/>
  <c r="J21" i="88"/>
  <c r="J37" i="88" s="1"/>
  <c r="J41" i="88" s="1"/>
  <c r="J43" i="88" s="1"/>
  <c r="J45" i="88" s="1"/>
  <c r="J47" i="88" s="1"/>
  <c r="I21" i="88"/>
  <c r="I37" i="88" s="1"/>
  <c r="I41" i="88" s="1"/>
  <c r="I43" i="88" s="1"/>
  <c r="I45" i="88" s="1"/>
  <c r="I47" i="88" s="1"/>
  <c r="H21" i="88"/>
  <c r="H37" i="88" s="1"/>
  <c r="H41" i="88" s="1"/>
  <c r="H43" i="88" s="1"/>
  <c r="H45" i="88" s="1"/>
  <c r="H47" i="88" s="1"/>
  <c r="G21" i="88"/>
  <c r="G37" i="88" s="1"/>
  <c r="G41" i="88" s="1"/>
  <c r="G43" i="88" s="1"/>
  <c r="G45" i="88" s="1"/>
  <c r="G47" i="88" s="1"/>
  <c r="F21" i="88"/>
  <c r="X37" i="88" s="1"/>
  <c r="E21" i="88"/>
  <c r="E37" i="88" s="1"/>
  <c r="E41" i="88" s="1"/>
  <c r="E43" i="88" s="1"/>
  <c r="E45" i="88" s="1"/>
  <c r="E47" i="88" s="1"/>
  <c r="D21" i="88"/>
  <c r="D37" i="88" s="1"/>
  <c r="D41" i="88" s="1"/>
  <c r="D43" i="88" s="1"/>
  <c r="D45" i="88" s="1"/>
  <c r="D47" i="88" s="1"/>
  <c r="C21" i="88"/>
  <c r="C37" i="88" s="1"/>
  <c r="C41" i="88" s="1"/>
  <c r="C43" i="88" s="1"/>
  <c r="C45" i="88" s="1"/>
  <c r="C47" i="88" s="1"/>
  <c r="AA21" i="89"/>
  <c r="AA37" i="89" s="1"/>
  <c r="AA41" i="89" s="1"/>
  <c r="AA43" i="89" s="1"/>
  <c r="AA45" i="89" s="1"/>
  <c r="AA47" i="89" s="1"/>
  <c r="Y21" i="89"/>
  <c r="Y37" i="89" s="1"/>
  <c r="Y41" i="89" s="1"/>
  <c r="Y43" i="89" s="1"/>
  <c r="Y45" i="89" s="1"/>
  <c r="Y47" i="89" s="1"/>
  <c r="X21" i="89"/>
  <c r="Z21" i="89" s="1"/>
  <c r="W21" i="89"/>
  <c r="W37" i="89" s="1"/>
  <c r="W41" i="89" s="1"/>
  <c r="W43" i="89" s="1"/>
  <c r="W45" i="89" s="1"/>
  <c r="W47" i="89" s="1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T37" i="89" s="1"/>
  <c r="T41" i="89" s="1"/>
  <c r="T43" i="89" s="1"/>
  <c r="T45" i="89" s="1"/>
  <c r="T47" i="89" s="1"/>
  <c r="S21" i="89"/>
  <c r="S37" i="89" s="1"/>
  <c r="S41" i="89" s="1"/>
  <c r="S43" i="89" s="1"/>
  <c r="S45" i="89" s="1"/>
  <c r="S47" i="89" s="1"/>
  <c r="R21" i="89"/>
  <c r="R37" i="89" s="1"/>
  <c r="R41" i="89" s="1"/>
  <c r="R43" i="89" s="1"/>
  <c r="R45" i="89" s="1"/>
  <c r="R47" i="89" s="1"/>
  <c r="Q21" i="89"/>
  <c r="Q37" i="89" s="1"/>
  <c r="Q41" i="89" s="1"/>
  <c r="Q43" i="89" s="1"/>
  <c r="Q45" i="89" s="1"/>
  <c r="Q47" i="89" s="1"/>
  <c r="P21" i="89"/>
  <c r="P37" i="89" s="1"/>
  <c r="P41" i="89" s="1"/>
  <c r="P43" i="89" s="1"/>
  <c r="P45" i="89" s="1"/>
  <c r="P47" i="89" s="1"/>
  <c r="O21" i="89"/>
  <c r="O37" i="89" s="1"/>
  <c r="O41" i="89" s="1"/>
  <c r="O43" i="89" s="1"/>
  <c r="O45" i="89" s="1"/>
  <c r="O47" i="89" s="1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L37" i="89" s="1"/>
  <c r="L41" i="89" s="1"/>
  <c r="L43" i="89" s="1"/>
  <c r="L45" i="89" s="1"/>
  <c r="L47" i="89" s="1"/>
  <c r="K21" i="89"/>
  <c r="K37" i="89" s="1"/>
  <c r="K41" i="89" s="1"/>
  <c r="K43" i="89" s="1"/>
  <c r="K45" i="89" s="1"/>
  <c r="K47" i="89" s="1"/>
  <c r="J21" i="89"/>
  <c r="J37" i="89" s="1"/>
  <c r="J41" i="89" s="1"/>
  <c r="J43" i="89" s="1"/>
  <c r="J45" i="89" s="1"/>
  <c r="J47" i="89" s="1"/>
  <c r="I21" i="89"/>
  <c r="I37" i="89" s="1"/>
  <c r="I41" i="89" s="1"/>
  <c r="I43" i="89" s="1"/>
  <c r="I45" i="89" s="1"/>
  <c r="I47" i="89" s="1"/>
  <c r="H21" i="89"/>
  <c r="H37" i="89" s="1"/>
  <c r="H41" i="89" s="1"/>
  <c r="H43" i="89" s="1"/>
  <c r="H45" i="89" s="1"/>
  <c r="H47" i="89" s="1"/>
  <c r="G21" i="89"/>
  <c r="G37" i="89" s="1"/>
  <c r="G41" i="89" s="1"/>
  <c r="G43" i="89" s="1"/>
  <c r="G45" i="89" s="1"/>
  <c r="G47" i="89" s="1"/>
  <c r="F21" i="89"/>
  <c r="X37" i="89" s="1"/>
  <c r="E21" i="89"/>
  <c r="E37" i="89" s="1"/>
  <c r="E41" i="89" s="1"/>
  <c r="E43" i="89" s="1"/>
  <c r="E45" i="89" s="1"/>
  <c r="E47" i="89" s="1"/>
  <c r="D21" i="89"/>
  <c r="D37" i="89" s="1"/>
  <c r="D41" i="89" s="1"/>
  <c r="D43" i="89" s="1"/>
  <c r="D45" i="89" s="1"/>
  <c r="D47" i="89" s="1"/>
  <c r="C21" i="89"/>
  <c r="C37" i="89" s="1"/>
  <c r="C41" i="89" s="1"/>
  <c r="C43" i="89" s="1"/>
  <c r="C45" i="89" s="1"/>
  <c r="C47" i="89" s="1"/>
  <c r="AA21" i="90"/>
  <c r="AA37" i="90" s="1"/>
  <c r="AA41" i="90" s="1"/>
  <c r="AA43" i="90" s="1"/>
  <c r="AA45" i="90" s="1"/>
  <c r="AA47" i="90" s="1"/>
  <c r="Y21" i="90"/>
  <c r="Y37" i="90" s="1"/>
  <c r="Y41" i="90" s="1"/>
  <c r="Y43" i="90" s="1"/>
  <c r="Y45" i="90" s="1"/>
  <c r="Y47" i="90" s="1"/>
  <c r="X21" i="90"/>
  <c r="Z21" i="90" s="1"/>
  <c r="W21" i="90"/>
  <c r="W37" i="90" s="1"/>
  <c r="W41" i="90" s="1"/>
  <c r="W43" i="90" s="1"/>
  <c r="W45" i="90" s="1"/>
  <c r="W47" i="90" s="1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T37" i="90" s="1"/>
  <c r="T41" i="90" s="1"/>
  <c r="T43" i="90" s="1"/>
  <c r="T45" i="90" s="1"/>
  <c r="T47" i="90" s="1"/>
  <c r="S21" i="90"/>
  <c r="S37" i="90" s="1"/>
  <c r="S41" i="90" s="1"/>
  <c r="S43" i="90" s="1"/>
  <c r="S45" i="90" s="1"/>
  <c r="S47" i="90" s="1"/>
  <c r="R21" i="90"/>
  <c r="R37" i="90" s="1"/>
  <c r="R41" i="90" s="1"/>
  <c r="R43" i="90" s="1"/>
  <c r="R45" i="90" s="1"/>
  <c r="R47" i="90" s="1"/>
  <c r="Q21" i="90"/>
  <c r="Q37" i="90" s="1"/>
  <c r="Q41" i="90" s="1"/>
  <c r="Q43" i="90" s="1"/>
  <c r="Q45" i="90" s="1"/>
  <c r="Q47" i="90" s="1"/>
  <c r="P21" i="90"/>
  <c r="P37" i="90" s="1"/>
  <c r="P41" i="90" s="1"/>
  <c r="P43" i="90" s="1"/>
  <c r="P45" i="90" s="1"/>
  <c r="P47" i="90" s="1"/>
  <c r="O21" i="90"/>
  <c r="O37" i="90" s="1"/>
  <c r="O41" i="90" s="1"/>
  <c r="O43" i="90" s="1"/>
  <c r="O45" i="90" s="1"/>
  <c r="O47" i="90" s="1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L37" i="90" s="1"/>
  <c r="L41" i="90" s="1"/>
  <c r="L43" i="90" s="1"/>
  <c r="L45" i="90" s="1"/>
  <c r="L47" i="90" s="1"/>
  <c r="K21" i="90"/>
  <c r="K37" i="90" s="1"/>
  <c r="K41" i="90" s="1"/>
  <c r="K43" i="90" s="1"/>
  <c r="K45" i="90" s="1"/>
  <c r="K47" i="90" s="1"/>
  <c r="J21" i="90"/>
  <c r="J37" i="90" s="1"/>
  <c r="J41" i="90" s="1"/>
  <c r="J43" i="90" s="1"/>
  <c r="J45" i="90" s="1"/>
  <c r="J47" i="90" s="1"/>
  <c r="I21" i="90"/>
  <c r="I37" i="90" s="1"/>
  <c r="I41" i="90" s="1"/>
  <c r="I43" i="90" s="1"/>
  <c r="I45" i="90" s="1"/>
  <c r="I47" i="90" s="1"/>
  <c r="H21" i="90"/>
  <c r="H37" i="90" s="1"/>
  <c r="H41" i="90" s="1"/>
  <c r="H43" i="90" s="1"/>
  <c r="H45" i="90" s="1"/>
  <c r="H47" i="90" s="1"/>
  <c r="G21" i="90"/>
  <c r="G37" i="90" s="1"/>
  <c r="G41" i="90" s="1"/>
  <c r="G43" i="90" s="1"/>
  <c r="G45" i="90" s="1"/>
  <c r="G47" i="90" s="1"/>
  <c r="F21" i="90"/>
  <c r="X37" i="90" s="1"/>
  <c r="E21" i="90"/>
  <c r="E37" i="90" s="1"/>
  <c r="E41" i="90" s="1"/>
  <c r="E43" i="90" s="1"/>
  <c r="E45" i="90" s="1"/>
  <c r="E47" i="90" s="1"/>
  <c r="D21" i="90"/>
  <c r="D37" i="90" s="1"/>
  <c r="D41" i="90" s="1"/>
  <c r="D43" i="90" s="1"/>
  <c r="D45" i="90" s="1"/>
  <c r="D47" i="90" s="1"/>
  <c r="C21" i="90"/>
  <c r="C37" i="90" s="1"/>
  <c r="C41" i="90" s="1"/>
  <c r="C43" i="90" s="1"/>
  <c r="C45" i="90" s="1"/>
  <c r="C47" i="90" s="1"/>
  <c r="AA21" i="91"/>
  <c r="AA37" i="91" s="1"/>
  <c r="AA41" i="91" s="1"/>
  <c r="AA43" i="91" s="1"/>
  <c r="AA45" i="91" s="1"/>
  <c r="AA47" i="91" s="1"/>
  <c r="Y21" i="91"/>
  <c r="Y37" i="91" s="1"/>
  <c r="Y41" i="91" s="1"/>
  <c r="Y43" i="91" s="1"/>
  <c r="Y45" i="91" s="1"/>
  <c r="Y47" i="91" s="1"/>
  <c r="X21" i="91"/>
  <c r="Z21" i="91" s="1"/>
  <c r="W21" i="91"/>
  <c r="W37" i="91" s="1"/>
  <c r="W41" i="91" s="1"/>
  <c r="W43" i="91" s="1"/>
  <c r="W45" i="91" s="1"/>
  <c r="W47" i="91" s="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T37" i="91" s="1"/>
  <c r="T41" i="91" s="1"/>
  <c r="T43" i="91" s="1"/>
  <c r="T45" i="91" s="1"/>
  <c r="T47" i="91" s="1"/>
  <c r="S21" i="91"/>
  <c r="S37" i="91" s="1"/>
  <c r="S41" i="91" s="1"/>
  <c r="S43" i="91" s="1"/>
  <c r="S45" i="91" s="1"/>
  <c r="S47" i="91" s="1"/>
  <c r="R21" i="91"/>
  <c r="R37" i="91" s="1"/>
  <c r="R41" i="91" s="1"/>
  <c r="R43" i="91" s="1"/>
  <c r="R45" i="91" s="1"/>
  <c r="R47" i="91" s="1"/>
  <c r="Q21" i="91"/>
  <c r="Q37" i="91" s="1"/>
  <c r="Q41" i="91" s="1"/>
  <c r="Q43" i="91" s="1"/>
  <c r="Q45" i="91" s="1"/>
  <c r="Q47" i="91" s="1"/>
  <c r="P21" i="91"/>
  <c r="P37" i="91" s="1"/>
  <c r="P41" i="91" s="1"/>
  <c r="P43" i="91" s="1"/>
  <c r="P45" i="91" s="1"/>
  <c r="P47" i="91" s="1"/>
  <c r="O21" i="91"/>
  <c r="O37" i="91" s="1"/>
  <c r="O41" i="91" s="1"/>
  <c r="O43" i="91" s="1"/>
  <c r="O45" i="91" s="1"/>
  <c r="O47" i="91" s="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L37" i="91" s="1"/>
  <c r="L41" i="91" s="1"/>
  <c r="L43" i="91" s="1"/>
  <c r="L45" i="91" s="1"/>
  <c r="L47" i="91" s="1"/>
  <c r="K21" i="91"/>
  <c r="K37" i="91" s="1"/>
  <c r="K41" i="91" s="1"/>
  <c r="K43" i="91" s="1"/>
  <c r="K45" i="91" s="1"/>
  <c r="K47" i="91" s="1"/>
  <c r="J21" i="91"/>
  <c r="J37" i="91" s="1"/>
  <c r="J41" i="91" s="1"/>
  <c r="J43" i="91" s="1"/>
  <c r="J45" i="91" s="1"/>
  <c r="J47" i="91" s="1"/>
  <c r="I21" i="91"/>
  <c r="I37" i="91" s="1"/>
  <c r="I41" i="91" s="1"/>
  <c r="I43" i="91" s="1"/>
  <c r="I45" i="91" s="1"/>
  <c r="I47" i="91" s="1"/>
  <c r="H21" i="91"/>
  <c r="H37" i="91" s="1"/>
  <c r="H41" i="91" s="1"/>
  <c r="H43" i="91" s="1"/>
  <c r="H45" i="91" s="1"/>
  <c r="H47" i="91" s="1"/>
  <c r="G21" i="91"/>
  <c r="G37" i="91" s="1"/>
  <c r="G41" i="91" s="1"/>
  <c r="G43" i="91" s="1"/>
  <c r="G45" i="91" s="1"/>
  <c r="G47" i="91" s="1"/>
  <c r="F21" i="91"/>
  <c r="X37" i="91" s="1"/>
  <c r="E21" i="91"/>
  <c r="E37" i="91" s="1"/>
  <c r="E41" i="91" s="1"/>
  <c r="E43" i="91" s="1"/>
  <c r="E45" i="91" s="1"/>
  <c r="E47" i="91" s="1"/>
  <c r="D21" i="91"/>
  <c r="D37" i="91" s="1"/>
  <c r="D41" i="91" s="1"/>
  <c r="D43" i="91" s="1"/>
  <c r="D45" i="91" s="1"/>
  <c r="D47" i="91" s="1"/>
  <c r="C21" i="91"/>
  <c r="C37" i="91" s="1"/>
  <c r="C41" i="91" s="1"/>
  <c r="C43" i="91" s="1"/>
  <c r="C45" i="91" s="1"/>
  <c r="C47" i="91" s="1"/>
  <c r="AA21" i="92"/>
  <c r="AA37" i="92" s="1"/>
  <c r="AA41" i="92" s="1"/>
  <c r="AA43" i="92" s="1"/>
  <c r="AA45" i="92" s="1"/>
  <c r="AA47" i="92" s="1"/>
  <c r="Y21" i="92"/>
  <c r="Y37" i="92" s="1"/>
  <c r="Y41" i="92" s="1"/>
  <c r="Y43" i="92" s="1"/>
  <c r="Y45" i="92" s="1"/>
  <c r="Y47" i="92" s="1"/>
  <c r="X21" i="92"/>
  <c r="Z21" i="92" s="1"/>
  <c r="W21" i="92"/>
  <c r="W37" i="92" s="1"/>
  <c r="W41" i="92" s="1"/>
  <c r="W43" i="92" s="1"/>
  <c r="W45" i="92" s="1"/>
  <c r="W47" i="92" s="1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T37" i="92" s="1"/>
  <c r="T41" i="92" s="1"/>
  <c r="T43" i="92" s="1"/>
  <c r="T45" i="92" s="1"/>
  <c r="T47" i="92" s="1"/>
  <c r="S21" i="92"/>
  <c r="S37" i="92" s="1"/>
  <c r="S41" i="92" s="1"/>
  <c r="S43" i="92" s="1"/>
  <c r="S45" i="92" s="1"/>
  <c r="S47" i="92" s="1"/>
  <c r="R21" i="92"/>
  <c r="R37" i="92" s="1"/>
  <c r="R41" i="92" s="1"/>
  <c r="R43" i="92" s="1"/>
  <c r="R45" i="92" s="1"/>
  <c r="R47" i="92" s="1"/>
  <c r="Q21" i="92"/>
  <c r="Q37" i="92" s="1"/>
  <c r="Q41" i="92" s="1"/>
  <c r="Q43" i="92" s="1"/>
  <c r="Q45" i="92" s="1"/>
  <c r="Q47" i="92" s="1"/>
  <c r="P21" i="92"/>
  <c r="P37" i="92" s="1"/>
  <c r="P41" i="92" s="1"/>
  <c r="P43" i="92" s="1"/>
  <c r="P45" i="92" s="1"/>
  <c r="P47" i="92" s="1"/>
  <c r="O21" i="92"/>
  <c r="O37" i="92" s="1"/>
  <c r="O41" i="92" s="1"/>
  <c r="O43" i="92" s="1"/>
  <c r="O45" i="92" s="1"/>
  <c r="O47" i="92" s="1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L37" i="92" s="1"/>
  <c r="L41" i="92" s="1"/>
  <c r="L43" i="92" s="1"/>
  <c r="L45" i="92" s="1"/>
  <c r="L47" i="92" s="1"/>
  <c r="K21" i="92"/>
  <c r="K37" i="92" s="1"/>
  <c r="K41" i="92" s="1"/>
  <c r="K43" i="92" s="1"/>
  <c r="K45" i="92" s="1"/>
  <c r="K47" i="92" s="1"/>
  <c r="J21" i="92"/>
  <c r="J37" i="92" s="1"/>
  <c r="J41" i="92" s="1"/>
  <c r="J43" i="92" s="1"/>
  <c r="J45" i="92" s="1"/>
  <c r="J47" i="92" s="1"/>
  <c r="I21" i="92"/>
  <c r="I37" i="92" s="1"/>
  <c r="I41" i="92" s="1"/>
  <c r="I43" i="92" s="1"/>
  <c r="I45" i="92" s="1"/>
  <c r="I47" i="92" s="1"/>
  <c r="H21" i="92"/>
  <c r="H37" i="92" s="1"/>
  <c r="H41" i="92" s="1"/>
  <c r="H43" i="92" s="1"/>
  <c r="H45" i="92" s="1"/>
  <c r="H47" i="92" s="1"/>
  <c r="G21" i="92"/>
  <c r="G37" i="92" s="1"/>
  <c r="G41" i="92" s="1"/>
  <c r="G43" i="92" s="1"/>
  <c r="G45" i="92" s="1"/>
  <c r="G47" i="92" s="1"/>
  <c r="F21" i="92"/>
  <c r="F37" i="92" s="1"/>
  <c r="F41" i="92" s="1"/>
  <c r="F43" i="92" s="1"/>
  <c r="F45" i="92" s="1"/>
  <c r="F47" i="92" s="1"/>
  <c r="E21" i="92"/>
  <c r="E37" i="92" s="1"/>
  <c r="E41" i="92" s="1"/>
  <c r="E43" i="92" s="1"/>
  <c r="E45" i="92" s="1"/>
  <c r="E47" i="92" s="1"/>
  <c r="D21" i="92"/>
  <c r="D37" i="92" s="1"/>
  <c r="D41" i="92" s="1"/>
  <c r="D43" i="92" s="1"/>
  <c r="D45" i="92" s="1"/>
  <c r="D47" i="92" s="1"/>
  <c r="C21" i="92"/>
  <c r="C37" i="92" s="1"/>
  <c r="C41" i="92" s="1"/>
  <c r="C43" i="92" s="1"/>
  <c r="C45" i="92" s="1"/>
  <c r="C47" i="92" s="1"/>
  <c r="AA21" i="93"/>
  <c r="AA37" i="93" s="1"/>
  <c r="AA41" i="93" s="1"/>
  <c r="AA43" i="93" s="1"/>
  <c r="AA45" i="93" s="1"/>
  <c r="AA47" i="93" s="1"/>
  <c r="Y21" i="93"/>
  <c r="Y37" i="93" s="1"/>
  <c r="Y41" i="93" s="1"/>
  <c r="Y43" i="93" s="1"/>
  <c r="Y45" i="93" s="1"/>
  <c r="Y47" i="93" s="1"/>
  <c r="X21" i="93"/>
  <c r="Z21" i="93" s="1"/>
  <c r="W21" i="93"/>
  <c r="W37" i="93" s="1"/>
  <c r="W41" i="93" s="1"/>
  <c r="W43" i="93" s="1"/>
  <c r="W45" i="93" s="1"/>
  <c r="W47" i="93" s="1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T37" i="93" s="1"/>
  <c r="T41" i="93" s="1"/>
  <c r="T43" i="93" s="1"/>
  <c r="T45" i="93" s="1"/>
  <c r="T47" i="93" s="1"/>
  <c r="S21" i="93"/>
  <c r="S37" i="93" s="1"/>
  <c r="S41" i="93" s="1"/>
  <c r="S43" i="93" s="1"/>
  <c r="S45" i="93" s="1"/>
  <c r="S47" i="93" s="1"/>
  <c r="R21" i="93"/>
  <c r="R37" i="93" s="1"/>
  <c r="R41" i="93" s="1"/>
  <c r="R43" i="93" s="1"/>
  <c r="R45" i="93" s="1"/>
  <c r="R47" i="93" s="1"/>
  <c r="Q21" i="93"/>
  <c r="Q37" i="93" s="1"/>
  <c r="Q41" i="93" s="1"/>
  <c r="Q43" i="93" s="1"/>
  <c r="Q45" i="93" s="1"/>
  <c r="Q47" i="93" s="1"/>
  <c r="P21" i="93"/>
  <c r="P37" i="93" s="1"/>
  <c r="P41" i="93" s="1"/>
  <c r="P43" i="93" s="1"/>
  <c r="P45" i="93" s="1"/>
  <c r="P47" i="93" s="1"/>
  <c r="O21" i="93"/>
  <c r="O37" i="93" s="1"/>
  <c r="O41" i="93" s="1"/>
  <c r="O43" i="93" s="1"/>
  <c r="O45" i="93" s="1"/>
  <c r="O47" i="93" s="1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L37" i="93" s="1"/>
  <c r="L41" i="93" s="1"/>
  <c r="L43" i="93" s="1"/>
  <c r="L45" i="93" s="1"/>
  <c r="L47" i="93" s="1"/>
  <c r="K21" i="93"/>
  <c r="K37" i="93" s="1"/>
  <c r="K41" i="93" s="1"/>
  <c r="K43" i="93" s="1"/>
  <c r="K45" i="93" s="1"/>
  <c r="K47" i="93" s="1"/>
  <c r="J21" i="93"/>
  <c r="J37" i="93" s="1"/>
  <c r="J41" i="93" s="1"/>
  <c r="J43" i="93" s="1"/>
  <c r="J45" i="93" s="1"/>
  <c r="J47" i="93" s="1"/>
  <c r="I21" i="93"/>
  <c r="I37" i="93" s="1"/>
  <c r="I41" i="93" s="1"/>
  <c r="I43" i="93" s="1"/>
  <c r="I45" i="93" s="1"/>
  <c r="I47" i="93" s="1"/>
  <c r="H21" i="93"/>
  <c r="H37" i="93" s="1"/>
  <c r="H41" i="93" s="1"/>
  <c r="H43" i="93" s="1"/>
  <c r="H45" i="93" s="1"/>
  <c r="H47" i="93" s="1"/>
  <c r="G21" i="93"/>
  <c r="G37" i="93" s="1"/>
  <c r="G41" i="93" s="1"/>
  <c r="G43" i="93" s="1"/>
  <c r="G45" i="93" s="1"/>
  <c r="G47" i="93" s="1"/>
  <c r="F21" i="93"/>
  <c r="F37" i="93" s="1"/>
  <c r="F41" i="93" s="1"/>
  <c r="F43" i="93" s="1"/>
  <c r="F45" i="93" s="1"/>
  <c r="F47" i="93" s="1"/>
  <c r="E21" i="93"/>
  <c r="E37" i="93" s="1"/>
  <c r="E41" i="93" s="1"/>
  <c r="E43" i="93" s="1"/>
  <c r="E45" i="93" s="1"/>
  <c r="E47" i="93" s="1"/>
  <c r="D21" i="93"/>
  <c r="D37" i="93" s="1"/>
  <c r="D41" i="93" s="1"/>
  <c r="D43" i="93" s="1"/>
  <c r="D45" i="93" s="1"/>
  <c r="D47" i="93" s="1"/>
  <c r="C21" i="93"/>
  <c r="C37" i="93" s="1"/>
  <c r="C41" i="93" s="1"/>
  <c r="C43" i="93" s="1"/>
  <c r="C45" i="93" s="1"/>
  <c r="C47" i="93" s="1"/>
  <c r="AA21" i="94"/>
  <c r="AA37" i="94" s="1"/>
  <c r="AA41" i="94" s="1"/>
  <c r="AA43" i="94" s="1"/>
  <c r="AA45" i="94" s="1"/>
  <c r="AA47" i="94" s="1"/>
  <c r="Y21" i="94"/>
  <c r="Y37" i="94" s="1"/>
  <c r="Y41" i="94" s="1"/>
  <c r="Y43" i="94" s="1"/>
  <c r="Y45" i="94" s="1"/>
  <c r="Y47" i="94" s="1"/>
  <c r="X21" i="94"/>
  <c r="Z21" i="94" s="1"/>
  <c r="W21" i="94"/>
  <c r="W37" i="94" s="1"/>
  <c r="W41" i="94" s="1"/>
  <c r="W43" i="94" s="1"/>
  <c r="W45" i="94" s="1"/>
  <c r="W47" i="94" s="1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T37" i="94" s="1"/>
  <c r="T41" i="94" s="1"/>
  <c r="T43" i="94" s="1"/>
  <c r="T45" i="94" s="1"/>
  <c r="T47" i="94" s="1"/>
  <c r="S21" i="94"/>
  <c r="S37" i="94" s="1"/>
  <c r="S41" i="94" s="1"/>
  <c r="S43" i="94" s="1"/>
  <c r="S45" i="94" s="1"/>
  <c r="S47" i="94" s="1"/>
  <c r="R21" i="94"/>
  <c r="R37" i="94" s="1"/>
  <c r="R41" i="94" s="1"/>
  <c r="R43" i="94" s="1"/>
  <c r="R45" i="94" s="1"/>
  <c r="R47" i="94" s="1"/>
  <c r="Q21" i="94"/>
  <c r="Q37" i="94" s="1"/>
  <c r="Q41" i="94" s="1"/>
  <c r="Q43" i="94" s="1"/>
  <c r="Q45" i="94" s="1"/>
  <c r="Q47" i="94" s="1"/>
  <c r="P21" i="94"/>
  <c r="P37" i="94" s="1"/>
  <c r="P41" i="94" s="1"/>
  <c r="P43" i="94" s="1"/>
  <c r="P45" i="94" s="1"/>
  <c r="P47" i="94" s="1"/>
  <c r="O21" i="94"/>
  <c r="O37" i="94" s="1"/>
  <c r="O41" i="94" s="1"/>
  <c r="O43" i="94" s="1"/>
  <c r="O45" i="94" s="1"/>
  <c r="O47" i="94" s="1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L37" i="94" s="1"/>
  <c r="L41" i="94" s="1"/>
  <c r="L43" i="94" s="1"/>
  <c r="L45" i="94" s="1"/>
  <c r="L47" i="94" s="1"/>
  <c r="K21" i="94"/>
  <c r="K37" i="94" s="1"/>
  <c r="K41" i="94" s="1"/>
  <c r="K43" i="94" s="1"/>
  <c r="K45" i="94" s="1"/>
  <c r="K47" i="94" s="1"/>
  <c r="J21" i="94"/>
  <c r="J37" i="94" s="1"/>
  <c r="J41" i="94" s="1"/>
  <c r="J43" i="94" s="1"/>
  <c r="J45" i="94" s="1"/>
  <c r="J47" i="94" s="1"/>
  <c r="I21" i="94"/>
  <c r="I37" i="94" s="1"/>
  <c r="I41" i="94" s="1"/>
  <c r="I43" i="94" s="1"/>
  <c r="I45" i="94" s="1"/>
  <c r="I47" i="94" s="1"/>
  <c r="H21" i="94"/>
  <c r="H37" i="94" s="1"/>
  <c r="H41" i="94" s="1"/>
  <c r="H43" i="94" s="1"/>
  <c r="H45" i="94" s="1"/>
  <c r="H47" i="94" s="1"/>
  <c r="G21" i="94"/>
  <c r="G37" i="94" s="1"/>
  <c r="G41" i="94" s="1"/>
  <c r="G43" i="94" s="1"/>
  <c r="G45" i="94" s="1"/>
  <c r="G47" i="94" s="1"/>
  <c r="F21" i="94"/>
  <c r="F37" i="94" s="1"/>
  <c r="F41" i="94" s="1"/>
  <c r="F43" i="94" s="1"/>
  <c r="F45" i="94" s="1"/>
  <c r="F47" i="94" s="1"/>
  <c r="E21" i="94"/>
  <c r="E37" i="94" s="1"/>
  <c r="E41" i="94" s="1"/>
  <c r="E43" i="94" s="1"/>
  <c r="E45" i="94" s="1"/>
  <c r="E47" i="94" s="1"/>
  <c r="D21" i="94"/>
  <c r="D37" i="94" s="1"/>
  <c r="D41" i="94" s="1"/>
  <c r="D43" i="94" s="1"/>
  <c r="D45" i="94" s="1"/>
  <c r="D47" i="94" s="1"/>
  <c r="C21" i="94"/>
  <c r="C37" i="94" s="1"/>
  <c r="C41" i="94" s="1"/>
  <c r="C43" i="94" s="1"/>
  <c r="C45" i="94" s="1"/>
  <c r="C47" i="94" s="1"/>
  <c r="AA21" i="95"/>
  <c r="AA37" i="95" s="1"/>
  <c r="AA41" i="95" s="1"/>
  <c r="AA43" i="95" s="1"/>
  <c r="AA45" i="95" s="1"/>
  <c r="AA47" i="95" s="1"/>
  <c r="Y21" i="95"/>
  <c r="Y37" i="95" s="1"/>
  <c r="Y41" i="95" s="1"/>
  <c r="Y43" i="95" s="1"/>
  <c r="Y45" i="95" s="1"/>
  <c r="Y47" i="95" s="1"/>
  <c r="X21" i="95"/>
  <c r="Z21" i="95" s="1"/>
  <c r="W21" i="95"/>
  <c r="W37" i="95" s="1"/>
  <c r="W41" i="95" s="1"/>
  <c r="W43" i="95" s="1"/>
  <c r="W45" i="95" s="1"/>
  <c r="W47" i="95" s="1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T37" i="95" s="1"/>
  <c r="T41" i="95" s="1"/>
  <c r="T43" i="95" s="1"/>
  <c r="T45" i="95" s="1"/>
  <c r="T47" i="95" s="1"/>
  <c r="S21" i="95"/>
  <c r="S37" i="95" s="1"/>
  <c r="S41" i="95" s="1"/>
  <c r="S43" i="95" s="1"/>
  <c r="S45" i="95" s="1"/>
  <c r="S47" i="95" s="1"/>
  <c r="R21" i="95"/>
  <c r="R37" i="95" s="1"/>
  <c r="R41" i="95" s="1"/>
  <c r="R43" i="95" s="1"/>
  <c r="R45" i="95" s="1"/>
  <c r="R47" i="95" s="1"/>
  <c r="Q21" i="95"/>
  <c r="Q37" i="95" s="1"/>
  <c r="Q41" i="95" s="1"/>
  <c r="Q43" i="95" s="1"/>
  <c r="Q45" i="95" s="1"/>
  <c r="Q47" i="95" s="1"/>
  <c r="P21" i="95"/>
  <c r="P37" i="95" s="1"/>
  <c r="P41" i="95" s="1"/>
  <c r="P43" i="95" s="1"/>
  <c r="P45" i="95" s="1"/>
  <c r="P47" i="95" s="1"/>
  <c r="O21" i="95"/>
  <c r="O37" i="95" s="1"/>
  <c r="O41" i="95" s="1"/>
  <c r="O43" i="95" s="1"/>
  <c r="O45" i="95" s="1"/>
  <c r="O47" i="95" s="1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L37" i="95" s="1"/>
  <c r="L41" i="95" s="1"/>
  <c r="L43" i="95" s="1"/>
  <c r="L45" i="95" s="1"/>
  <c r="L47" i="95" s="1"/>
  <c r="K21" i="95"/>
  <c r="K37" i="95" s="1"/>
  <c r="K41" i="95" s="1"/>
  <c r="K43" i="95" s="1"/>
  <c r="K45" i="95" s="1"/>
  <c r="K47" i="95" s="1"/>
  <c r="J21" i="95"/>
  <c r="J37" i="95" s="1"/>
  <c r="J41" i="95" s="1"/>
  <c r="J43" i="95" s="1"/>
  <c r="J45" i="95" s="1"/>
  <c r="J47" i="95" s="1"/>
  <c r="I21" i="95"/>
  <c r="I37" i="95" s="1"/>
  <c r="I41" i="95" s="1"/>
  <c r="I43" i="95" s="1"/>
  <c r="I45" i="95" s="1"/>
  <c r="I47" i="95" s="1"/>
  <c r="H21" i="95"/>
  <c r="H37" i="95" s="1"/>
  <c r="H41" i="95" s="1"/>
  <c r="H43" i="95" s="1"/>
  <c r="H45" i="95" s="1"/>
  <c r="H47" i="95" s="1"/>
  <c r="G21" i="95"/>
  <c r="G37" i="95" s="1"/>
  <c r="G41" i="95" s="1"/>
  <c r="G43" i="95" s="1"/>
  <c r="G45" i="95" s="1"/>
  <c r="G47" i="95" s="1"/>
  <c r="F21" i="95"/>
  <c r="F37" i="95" s="1"/>
  <c r="F41" i="95" s="1"/>
  <c r="F43" i="95" s="1"/>
  <c r="F45" i="95" s="1"/>
  <c r="F47" i="95" s="1"/>
  <c r="E21" i="95"/>
  <c r="E37" i="95" s="1"/>
  <c r="E41" i="95" s="1"/>
  <c r="E43" i="95" s="1"/>
  <c r="E45" i="95" s="1"/>
  <c r="E47" i="95" s="1"/>
  <c r="D21" i="95"/>
  <c r="D37" i="95" s="1"/>
  <c r="D41" i="95" s="1"/>
  <c r="D43" i="95" s="1"/>
  <c r="D45" i="95" s="1"/>
  <c r="D47" i="95" s="1"/>
  <c r="C21" i="95"/>
  <c r="C37" i="95" s="1"/>
  <c r="C41" i="95" s="1"/>
  <c r="C43" i="95" s="1"/>
  <c r="C45" i="95" s="1"/>
  <c r="C47" i="95" s="1"/>
  <c r="AA21" i="96"/>
  <c r="AA37" i="96" s="1"/>
  <c r="AA41" i="96" s="1"/>
  <c r="AA43" i="96" s="1"/>
  <c r="AA45" i="96" s="1"/>
  <c r="AA47" i="96" s="1"/>
  <c r="Y21" i="96"/>
  <c r="Y37" i="96" s="1"/>
  <c r="Y41" i="96" s="1"/>
  <c r="Y43" i="96" s="1"/>
  <c r="Y45" i="96" s="1"/>
  <c r="Y47" i="96" s="1"/>
  <c r="X21" i="96"/>
  <c r="Z21" i="96" s="1"/>
  <c r="W21" i="96"/>
  <c r="W37" i="96" s="1"/>
  <c r="W41" i="96" s="1"/>
  <c r="W43" i="96" s="1"/>
  <c r="W45" i="96" s="1"/>
  <c r="W47" i="96" s="1"/>
  <c r="V21" i="96"/>
  <c r="V37" i="96" s="1"/>
  <c r="V41" i="96" s="1"/>
  <c r="V43" i="96" s="1"/>
  <c r="V45" i="96" s="1"/>
  <c r="V47" i="96" s="1"/>
  <c r="U21" i="96"/>
  <c r="U37" i="96" s="1"/>
  <c r="U41" i="96" s="1"/>
  <c r="U43" i="96" s="1"/>
  <c r="U45" i="96" s="1"/>
  <c r="U47" i="96" s="1"/>
  <c r="T21" i="96"/>
  <c r="T37" i="96" s="1"/>
  <c r="T41" i="96" s="1"/>
  <c r="T43" i="96" s="1"/>
  <c r="T45" i="96" s="1"/>
  <c r="T47" i="96" s="1"/>
  <c r="S21" i="96"/>
  <c r="S37" i="96" s="1"/>
  <c r="S41" i="96" s="1"/>
  <c r="S43" i="96" s="1"/>
  <c r="S45" i="96" s="1"/>
  <c r="S47" i="96" s="1"/>
  <c r="R21" i="96"/>
  <c r="R37" i="96" s="1"/>
  <c r="R41" i="96" s="1"/>
  <c r="R43" i="96" s="1"/>
  <c r="R45" i="96" s="1"/>
  <c r="R47" i="96" s="1"/>
  <c r="Q21" i="96"/>
  <c r="Q37" i="96" s="1"/>
  <c r="Q41" i="96" s="1"/>
  <c r="Q43" i="96" s="1"/>
  <c r="Q45" i="96" s="1"/>
  <c r="Q47" i="96" s="1"/>
  <c r="P21" i="96"/>
  <c r="P37" i="96" s="1"/>
  <c r="P41" i="96" s="1"/>
  <c r="P43" i="96" s="1"/>
  <c r="P45" i="96" s="1"/>
  <c r="P47" i="96" s="1"/>
  <c r="O21" i="96"/>
  <c r="O37" i="96" s="1"/>
  <c r="O41" i="96" s="1"/>
  <c r="O43" i="96" s="1"/>
  <c r="O45" i="96" s="1"/>
  <c r="O47" i="96" s="1"/>
  <c r="N21" i="96"/>
  <c r="N37" i="96" s="1"/>
  <c r="N41" i="96" s="1"/>
  <c r="N43" i="96" s="1"/>
  <c r="N45" i="96" s="1"/>
  <c r="N47" i="96" s="1"/>
  <c r="M21" i="96"/>
  <c r="M37" i="96" s="1"/>
  <c r="M41" i="96" s="1"/>
  <c r="M43" i="96" s="1"/>
  <c r="M45" i="96" s="1"/>
  <c r="M47" i="96" s="1"/>
  <c r="L21" i="96"/>
  <c r="L37" i="96" s="1"/>
  <c r="L41" i="96" s="1"/>
  <c r="L43" i="96" s="1"/>
  <c r="L45" i="96" s="1"/>
  <c r="L47" i="96" s="1"/>
  <c r="K21" i="96"/>
  <c r="K37" i="96" s="1"/>
  <c r="K41" i="96" s="1"/>
  <c r="K43" i="96" s="1"/>
  <c r="K45" i="96" s="1"/>
  <c r="K47" i="96" s="1"/>
  <c r="J21" i="96"/>
  <c r="J37" i="96" s="1"/>
  <c r="J41" i="96" s="1"/>
  <c r="J43" i="96" s="1"/>
  <c r="J45" i="96" s="1"/>
  <c r="J47" i="96" s="1"/>
  <c r="I21" i="96"/>
  <c r="I37" i="96" s="1"/>
  <c r="I41" i="96" s="1"/>
  <c r="I43" i="96" s="1"/>
  <c r="I45" i="96" s="1"/>
  <c r="I47" i="96" s="1"/>
  <c r="H21" i="96"/>
  <c r="H37" i="96" s="1"/>
  <c r="H41" i="96" s="1"/>
  <c r="H43" i="96" s="1"/>
  <c r="H45" i="96" s="1"/>
  <c r="H47" i="96" s="1"/>
  <c r="G21" i="96"/>
  <c r="G37" i="96" s="1"/>
  <c r="G41" i="96" s="1"/>
  <c r="G43" i="96" s="1"/>
  <c r="G45" i="96" s="1"/>
  <c r="G47" i="96" s="1"/>
  <c r="F21" i="96"/>
  <c r="X37" i="96" s="1"/>
  <c r="E21" i="96"/>
  <c r="E37" i="96" s="1"/>
  <c r="E41" i="96" s="1"/>
  <c r="E43" i="96" s="1"/>
  <c r="E45" i="96" s="1"/>
  <c r="E47" i="96" s="1"/>
  <c r="D21" i="96"/>
  <c r="D37" i="96" s="1"/>
  <c r="D41" i="96" s="1"/>
  <c r="D43" i="96" s="1"/>
  <c r="D45" i="96" s="1"/>
  <c r="D47" i="96" s="1"/>
  <c r="C21" i="96"/>
  <c r="C37" i="96" s="1"/>
  <c r="C41" i="96" s="1"/>
  <c r="C43" i="96" s="1"/>
  <c r="C45" i="96" s="1"/>
  <c r="C47" i="96" s="1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Y47" i="97" s="1"/>
  <c r="X21" i="97"/>
  <c r="Z21" i="97" s="1"/>
  <c r="W21" i="97"/>
  <c r="W37" i="97" s="1"/>
  <c r="W41" i="97" s="1"/>
  <c r="W43" i="97" s="1"/>
  <c r="W45" i="97" s="1"/>
  <c r="W47" i="97" s="1"/>
  <c r="V21" i="97"/>
  <c r="V37" i="97" s="1"/>
  <c r="V41" i="97" s="1"/>
  <c r="V43" i="97" s="1"/>
  <c r="V45" i="97" s="1"/>
  <c r="V47" i="97" s="1"/>
  <c r="U21" i="97"/>
  <c r="U37" i="97" s="1"/>
  <c r="U41" i="97" s="1"/>
  <c r="U43" i="97" s="1"/>
  <c r="U45" i="97" s="1"/>
  <c r="U47" i="97" s="1"/>
  <c r="T21" i="97"/>
  <c r="T37" i="97" s="1"/>
  <c r="T41" i="97" s="1"/>
  <c r="T43" i="97" s="1"/>
  <c r="T45" i="97" s="1"/>
  <c r="T47" i="97" s="1"/>
  <c r="S21" i="97"/>
  <c r="S37" i="97" s="1"/>
  <c r="S41" i="97" s="1"/>
  <c r="S43" i="97" s="1"/>
  <c r="S45" i="97" s="1"/>
  <c r="S47" i="97" s="1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P37" i="97" s="1"/>
  <c r="P41" i="97" s="1"/>
  <c r="P43" i="97" s="1"/>
  <c r="P45" i="97" s="1"/>
  <c r="P47" i="97" s="1"/>
  <c r="O21" i="97"/>
  <c r="O37" i="97" s="1"/>
  <c r="O41" i="97" s="1"/>
  <c r="O43" i="97" s="1"/>
  <c r="O45" i="97" s="1"/>
  <c r="O47" i="97" s="1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L37" i="97" s="1"/>
  <c r="L41" i="97" s="1"/>
  <c r="L43" i="97" s="1"/>
  <c r="L45" i="97" s="1"/>
  <c r="L47" i="97" s="1"/>
  <c r="K21" i="97"/>
  <c r="K37" i="97" s="1"/>
  <c r="K41" i="97" s="1"/>
  <c r="K43" i="97" s="1"/>
  <c r="K45" i="97" s="1"/>
  <c r="K47" i="97" s="1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H37" i="97" s="1"/>
  <c r="H41" i="97" s="1"/>
  <c r="H43" i="97" s="1"/>
  <c r="H45" i="97" s="1"/>
  <c r="H47" i="97" s="1"/>
  <c r="G21" i="97"/>
  <c r="G37" i="97" s="1"/>
  <c r="G41" i="97" s="1"/>
  <c r="G43" i="97" s="1"/>
  <c r="G45" i="97" s="1"/>
  <c r="G47" i="97" s="1"/>
  <c r="F21" i="97"/>
  <c r="X37" i="97" s="1"/>
  <c r="E21" i="97"/>
  <c r="E37" i="97" s="1"/>
  <c r="E41" i="97" s="1"/>
  <c r="E43" i="97" s="1"/>
  <c r="E45" i="97" s="1"/>
  <c r="E47" i="97" s="1"/>
  <c r="D21" i="97"/>
  <c r="D37" i="97" s="1"/>
  <c r="D41" i="97" s="1"/>
  <c r="D43" i="97" s="1"/>
  <c r="D45" i="97" s="1"/>
  <c r="D47" i="97" s="1"/>
  <c r="C21" i="97"/>
  <c r="C37" i="97" s="1"/>
  <c r="C41" i="97" s="1"/>
  <c r="C43" i="97" s="1"/>
  <c r="C45" i="97" s="1"/>
  <c r="C47" i="97" s="1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Y47" i="98" s="1"/>
  <c r="X21" i="98"/>
  <c r="Z21" i="98" s="1"/>
  <c r="W21" i="98"/>
  <c r="W37" i="98" s="1"/>
  <c r="W41" i="98" s="1"/>
  <c r="W43" i="98" s="1"/>
  <c r="W45" i="98" s="1"/>
  <c r="W47" i="98" s="1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T37" i="98" s="1"/>
  <c r="T41" i="98" s="1"/>
  <c r="T43" i="98" s="1"/>
  <c r="T45" i="98" s="1"/>
  <c r="T47" i="98" s="1"/>
  <c r="S21" i="98"/>
  <c r="S37" i="98" s="1"/>
  <c r="S41" i="98" s="1"/>
  <c r="S43" i="98" s="1"/>
  <c r="S45" i="98" s="1"/>
  <c r="S47" i="98" s="1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P37" i="98" s="1"/>
  <c r="P41" i="98" s="1"/>
  <c r="P43" i="98" s="1"/>
  <c r="P45" i="98" s="1"/>
  <c r="P47" i="98" s="1"/>
  <c r="O21" i="98"/>
  <c r="O37" i="98" s="1"/>
  <c r="O41" i="98" s="1"/>
  <c r="O43" i="98" s="1"/>
  <c r="O45" i="98" s="1"/>
  <c r="O47" i="98" s="1"/>
  <c r="N21" i="98"/>
  <c r="N37" i="98" s="1"/>
  <c r="N41" i="98" s="1"/>
  <c r="N43" i="98" s="1"/>
  <c r="N45" i="98" s="1"/>
  <c r="N47" i="98" s="1"/>
  <c r="M21" i="98"/>
  <c r="M37" i="98" s="1"/>
  <c r="M41" i="98" s="1"/>
  <c r="M43" i="98" s="1"/>
  <c r="M45" i="98" s="1"/>
  <c r="M47" i="98" s="1"/>
  <c r="L21" i="98"/>
  <c r="L37" i="98" s="1"/>
  <c r="L41" i="98" s="1"/>
  <c r="L43" i="98" s="1"/>
  <c r="L45" i="98" s="1"/>
  <c r="L47" i="98" s="1"/>
  <c r="K21" i="98"/>
  <c r="K37" i="98" s="1"/>
  <c r="K41" i="98" s="1"/>
  <c r="K43" i="98" s="1"/>
  <c r="K45" i="98" s="1"/>
  <c r="K47" i="98" s="1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H37" i="98" s="1"/>
  <c r="H41" i="98" s="1"/>
  <c r="H43" i="98" s="1"/>
  <c r="H45" i="98" s="1"/>
  <c r="H47" i="98" s="1"/>
  <c r="G21" i="98"/>
  <c r="G37" i="98" s="1"/>
  <c r="G41" i="98" s="1"/>
  <c r="G43" i="98" s="1"/>
  <c r="G45" i="98" s="1"/>
  <c r="G47" i="98" s="1"/>
  <c r="F21" i="98"/>
  <c r="X37" i="98" s="1"/>
  <c r="E21" i="98"/>
  <c r="E37" i="98" s="1"/>
  <c r="E41" i="98" s="1"/>
  <c r="E43" i="98" s="1"/>
  <c r="E45" i="98" s="1"/>
  <c r="E47" i="98" s="1"/>
  <c r="D21" i="98"/>
  <c r="D37" i="98" s="1"/>
  <c r="D41" i="98" s="1"/>
  <c r="D43" i="98" s="1"/>
  <c r="D45" i="98" s="1"/>
  <c r="D47" i="98" s="1"/>
  <c r="C21" i="98"/>
  <c r="C37" i="98" s="1"/>
  <c r="C41" i="98" s="1"/>
  <c r="C43" i="98" s="1"/>
  <c r="C45" i="98" s="1"/>
  <c r="C47" i="98" s="1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Z21" i="99" s="1"/>
  <c r="W21" i="99"/>
  <c r="W37" i="99" s="1"/>
  <c r="W41" i="99" s="1"/>
  <c r="W43" i="99" s="1"/>
  <c r="W45" i="99" s="1"/>
  <c r="W47" i="99" s="1"/>
  <c r="V21" i="99"/>
  <c r="V37" i="99" s="1"/>
  <c r="V41" i="99" s="1"/>
  <c r="V43" i="99" s="1"/>
  <c r="V45" i="99" s="1"/>
  <c r="V47" i="99" s="1"/>
  <c r="U21" i="99"/>
  <c r="U37" i="99" s="1"/>
  <c r="U41" i="99" s="1"/>
  <c r="U43" i="99" s="1"/>
  <c r="U45" i="99" s="1"/>
  <c r="U47" i="99" s="1"/>
  <c r="T21" i="99"/>
  <c r="T37" i="99" s="1"/>
  <c r="T41" i="99" s="1"/>
  <c r="T43" i="99" s="1"/>
  <c r="T45" i="99" s="1"/>
  <c r="T47" i="99" s="1"/>
  <c r="S21" i="99"/>
  <c r="S37" i="99" s="1"/>
  <c r="S41" i="99" s="1"/>
  <c r="S43" i="99" s="1"/>
  <c r="S45" i="99" s="1"/>
  <c r="S47" i="99" s="1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P37" i="99" s="1"/>
  <c r="P41" i="99" s="1"/>
  <c r="P43" i="99" s="1"/>
  <c r="P45" i="99" s="1"/>
  <c r="P47" i="99" s="1"/>
  <c r="O21" i="99"/>
  <c r="O37" i="99" s="1"/>
  <c r="O41" i="99" s="1"/>
  <c r="O43" i="99" s="1"/>
  <c r="O45" i="99" s="1"/>
  <c r="O47" i="99" s="1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L37" i="99" s="1"/>
  <c r="L41" i="99" s="1"/>
  <c r="L43" i="99" s="1"/>
  <c r="L45" i="99" s="1"/>
  <c r="L47" i="99" s="1"/>
  <c r="K21" i="99"/>
  <c r="K37" i="99" s="1"/>
  <c r="K41" i="99" s="1"/>
  <c r="K43" i="99" s="1"/>
  <c r="K45" i="99" s="1"/>
  <c r="K47" i="99" s="1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H37" i="99" s="1"/>
  <c r="H41" i="99" s="1"/>
  <c r="H43" i="99" s="1"/>
  <c r="H45" i="99" s="1"/>
  <c r="H47" i="99" s="1"/>
  <c r="G21" i="99"/>
  <c r="G37" i="99" s="1"/>
  <c r="G41" i="99" s="1"/>
  <c r="G43" i="99" s="1"/>
  <c r="G45" i="99" s="1"/>
  <c r="G47" i="99" s="1"/>
  <c r="F21" i="99"/>
  <c r="X37" i="99" s="1"/>
  <c r="E21" i="99"/>
  <c r="E37" i="99" s="1"/>
  <c r="E41" i="99" s="1"/>
  <c r="E43" i="99" s="1"/>
  <c r="E45" i="99" s="1"/>
  <c r="E47" i="99" s="1"/>
  <c r="D21" i="99"/>
  <c r="D37" i="99" s="1"/>
  <c r="D41" i="99" s="1"/>
  <c r="D43" i="99" s="1"/>
  <c r="D45" i="99" s="1"/>
  <c r="D47" i="99" s="1"/>
  <c r="C21" i="99"/>
  <c r="C37" i="99" s="1"/>
  <c r="C41" i="99" s="1"/>
  <c r="C43" i="99" s="1"/>
  <c r="C45" i="99" s="1"/>
  <c r="C47" i="99" s="1"/>
  <c r="AA21" i="100"/>
  <c r="AA37" i="100" s="1"/>
  <c r="AA41" i="100" s="1"/>
  <c r="AA43" i="100" s="1"/>
  <c r="AA45" i="100" s="1"/>
  <c r="AA47" i="100" s="1"/>
  <c r="Y21" i="100"/>
  <c r="Y37" i="100" s="1"/>
  <c r="Y41" i="100" s="1"/>
  <c r="Y43" i="100" s="1"/>
  <c r="Y45" i="100" s="1"/>
  <c r="Y47" i="100" s="1"/>
  <c r="X21" i="100"/>
  <c r="Z21" i="100" s="1"/>
  <c r="W21" i="100"/>
  <c r="W37" i="100" s="1"/>
  <c r="W41" i="100" s="1"/>
  <c r="W43" i="100" s="1"/>
  <c r="W45" i="100" s="1"/>
  <c r="W47" i="100" s="1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T37" i="100" s="1"/>
  <c r="T41" i="100" s="1"/>
  <c r="T43" i="100" s="1"/>
  <c r="T45" i="100" s="1"/>
  <c r="T47" i="100" s="1"/>
  <c r="S21" i="100"/>
  <c r="S37" i="100" s="1"/>
  <c r="S41" i="100" s="1"/>
  <c r="S43" i="100" s="1"/>
  <c r="S45" i="100" s="1"/>
  <c r="S47" i="100" s="1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P37" i="100" s="1"/>
  <c r="P41" i="100" s="1"/>
  <c r="P43" i="100" s="1"/>
  <c r="P45" i="100" s="1"/>
  <c r="P47" i="100" s="1"/>
  <c r="O21" i="100"/>
  <c r="O37" i="100" s="1"/>
  <c r="O41" i="100" s="1"/>
  <c r="O43" i="100" s="1"/>
  <c r="O45" i="100" s="1"/>
  <c r="O47" i="100" s="1"/>
  <c r="N21" i="100"/>
  <c r="N37" i="100" s="1"/>
  <c r="N41" i="100" s="1"/>
  <c r="N43" i="100" s="1"/>
  <c r="N45" i="100" s="1"/>
  <c r="N47" i="100" s="1"/>
  <c r="M21" i="100"/>
  <c r="M37" i="100" s="1"/>
  <c r="M41" i="100" s="1"/>
  <c r="M43" i="100" s="1"/>
  <c r="M45" i="100" s="1"/>
  <c r="M47" i="100" s="1"/>
  <c r="L21" i="100"/>
  <c r="L37" i="100" s="1"/>
  <c r="L41" i="100" s="1"/>
  <c r="L43" i="100" s="1"/>
  <c r="L45" i="100" s="1"/>
  <c r="L47" i="100" s="1"/>
  <c r="K21" i="100"/>
  <c r="K37" i="100" s="1"/>
  <c r="K41" i="100" s="1"/>
  <c r="K43" i="100" s="1"/>
  <c r="K45" i="100" s="1"/>
  <c r="K47" i="100" s="1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H37" i="100" s="1"/>
  <c r="H41" i="100" s="1"/>
  <c r="H43" i="100" s="1"/>
  <c r="H45" i="100" s="1"/>
  <c r="H47" i="100" s="1"/>
  <c r="G21" i="100"/>
  <c r="G37" i="100" s="1"/>
  <c r="G41" i="100" s="1"/>
  <c r="G43" i="100" s="1"/>
  <c r="G45" i="100" s="1"/>
  <c r="G47" i="100" s="1"/>
  <c r="F21" i="100"/>
  <c r="F37" i="100" s="1"/>
  <c r="F41" i="100" s="1"/>
  <c r="F43" i="100" s="1"/>
  <c r="F45" i="100" s="1"/>
  <c r="F47" i="100" s="1"/>
  <c r="E21" i="100"/>
  <c r="E37" i="100" s="1"/>
  <c r="E41" i="100" s="1"/>
  <c r="E43" i="100" s="1"/>
  <c r="E45" i="100" s="1"/>
  <c r="E47" i="100" s="1"/>
  <c r="D21" i="100"/>
  <c r="D37" i="100" s="1"/>
  <c r="D41" i="100" s="1"/>
  <c r="D43" i="100" s="1"/>
  <c r="D45" i="100" s="1"/>
  <c r="D47" i="100" s="1"/>
  <c r="C21" i="100"/>
  <c r="C37" i="100" s="1"/>
  <c r="C41" i="100" s="1"/>
  <c r="C43" i="100" s="1"/>
  <c r="C45" i="100" s="1"/>
  <c r="C47" i="100" s="1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W37" i="101" s="1"/>
  <c r="W41" i="101" s="1"/>
  <c r="W43" i="101" s="1"/>
  <c r="W45" i="101" s="1"/>
  <c r="W47" i="101" s="1"/>
  <c r="V21" i="101"/>
  <c r="V37" i="101" s="1"/>
  <c r="V41" i="101" s="1"/>
  <c r="V43" i="101" s="1"/>
  <c r="V45" i="101" s="1"/>
  <c r="V47" i="101" s="1"/>
  <c r="U21" i="101"/>
  <c r="U37" i="101" s="1"/>
  <c r="U41" i="101" s="1"/>
  <c r="U43" i="101" s="1"/>
  <c r="U45" i="101" s="1"/>
  <c r="U47" i="101" s="1"/>
  <c r="T21" i="101"/>
  <c r="T37" i="101" s="1"/>
  <c r="T41" i="101" s="1"/>
  <c r="T43" i="101" s="1"/>
  <c r="T45" i="101" s="1"/>
  <c r="T47" i="101" s="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P37" i="101" s="1"/>
  <c r="P41" i="101" s="1"/>
  <c r="P43" i="101" s="1"/>
  <c r="P45" i="101" s="1"/>
  <c r="P47" i="101" s="1"/>
  <c r="O21" i="101"/>
  <c r="O37" i="101" s="1"/>
  <c r="O41" i="101" s="1"/>
  <c r="O43" i="101" s="1"/>
  <c r="O45" i="101" s="1"/>
  <c r="O47" i="101" s="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L37" i="101" s="1"/>
  <c r="L41" i="101" s="1"/>
  <c r="L43" i="101" s="1"/>
  <c r="L45" i="101" s="1"/>
  <c r="L47" i="101" s="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H37" i="101" s="1"/>
  <c r="H41" i="101" s="1"/>
  <c r="H43" i="101" s="1"/>
  <c r="H45" i="101" s="1"/>
  <c r="H47" i="101" s="1"/>
  <c r="G21" i="101"/>
  <c r="G37" i="101" s="1"/>
  <c r="G41" i="101" s="1"/>
  <c r="G43" i="101" s="1"/>
  <c r="G45" i="101" s="1"/>
  <c r="G47" i="101" s="1"/>
  <c r="F21" i="101"/>
  <c r="F37" i="101" s="1"/>
  <c r="F41" i="101" s="1"/>
  <c r="F43" i="101" s="1"/>
  <c r="F45" i="101" s="1"/>
  <c r="F47" i="101" s="1"/>
  <c r="E21" i="101"/>
  <c r="E37" i="101" s="1"/>
  <c r="E41" i="101" s="1"/>
  <c r="E43" i="101" s="1"/>
  <c r="E45" i="101" s="1"/>
  <c r="E47" i="101" s="1"/>
  <c r="D21" i="101"/>
  <c r="D37" i="101" s="1"/>
  <c r="D41" i="101" s="1"/>
  <c r="D43" i="101" s="1"/>
  <c r="D45" i="101" s="1"/>
  <c r="D47" i="101" s="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Y37" i="102" s="1"/>
  <c r="Y41" i="102" s="1"/>
  <c r="Y43" i="102" s="1"/>
  <c r="Y45" i="102" s="1"/>
  <c r="Y47" i="102" s="1"/>
  <c r="X21" i="102"/>
  <c r="Z21" i="102" s="1"/>
  <c r="W21" i="102"/>
  <c r="W37" i="102" s="1"/>
  <c r="W41" i="102" s="1"/>
  <c r="W43" i="102" s="1"/>
  <c r="W45" i="102" s="1"/>
  <c r="W47" i="102" s="1"/>
  <c r="V21" i="102"/>
  <c r="V37" i="102" s="1"/>
  <c r="V41" i="102" s="1"/>
  <c r="V43" i="102" s="1"/>
  <c r="V45" i="102" s="1"/>
  <c r="V47" i="102" s="1"/>
  <c r="U21" i="102"/>
  <c r="U37" i="102" s="1"/>
  <c r="U41" i="102" s="1"/>
  <c r="U43" i="102" s="1"/>
  <c r="U45" i="102" s="1"/>
  <c r="U47" i="102" s="1"/>
  <c r="T21" i="102"/>
  <c r="T37" i="102" s="1"/>
  <c r="T41" i="102" s="1"/>
  <c r="T43" i="102" s="1"/>
  <c r="T45" i="102" s="1"/>
  <c r="T47" i="102" s="1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P37" i="102" s="1"/>
  <c r="P41" i="102" s="1"/>
  <c r="P43" i="102" s="1"/>
  <c r="P45" i="102" s="1"/>
  <c r="P47" i="102" s="1"/>
  <c r="O21" i="102"/>
  <c r="O37" i="102" s="1"/>
  <c r="O41" i="102" s="1"/>
  <c r="O43" i="102" s="1"/>
  <c r="O45" i="102" s="1"/>
  <c r="O47" i="102" s="1"/>
  <c r="N21" i="102"/>
  <c r="N37" i="102" s="1"/>
  <c r="N41" i="102" s="1"/>
  <c r="N43" i="102" s="1"/>
  <c r="N45" i="102" s="1"/>
  <c r="N47" i="102" s="1"/>
  <c r="M21" i="102"/>
  <c r="M37" i="102" s="1"/>
  <c r="M41" i="102" s="1"/>
  <c r="M43" i="102" s="1"/>
  <c r="M45" i="102" s="1"/>
  <c r="M47" i="102" s="1"/>
  <c r="L21" i="102"/>
  <c r="L37" i="102" s="1"/>
  <c r="L41" i="102" s="1"/>
  <c r="L43" i="102" s="1"/>
  <c r="L45" i="102" s="1"/>
  <c r="L47" i="102" s="1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H37" i="102" s="1"/>
  <c r="H41" i="102" s="1"/>
  <c r="H43" i="102" s="1"/>
  <c r="H45" i="102" s="1"/>
  <c r="H47" i="102" s="1"/>
  <c r="G21" i="102"/>
  <c r="G37" i="102" s="1"/>
  <c r="G41" i="102" s="1"/>
  <c r="G43" i="102" s="1"/>
  <c r="G45" i="102" s="1"/>
  <c r="G47" i="102" s="1"/>
  <c r="F21" i="102"/>
  <c r="F37" i="102" s="1"/>
  <c r="F41" i="102" s="1"/>
  <c r="F43" i="102" s="1"/>
  <c r="F45" i="102" s="1"/>
  <c r="F47" i="102" s="1"/>
  <c r="E21" i="102"/>
  <c r="E37" i="102" s="1"/>
  <c r="E41" i="102" s="1"/>
  <c r="E43" i="102" s="1"/>
  <c r="E45" i="102" s="1"/>
  <c r="E47" i="102" s="1"/>
  <c r="D21" i="102"/>
  <c r="D37" i="102" s="1"/>
  <c r="D41" i="102" s="1"/>
  <c r="D43" i="102" s="1"/>
  <c r="D45" i="102" s="1"/>
  <c r="D47" i="102" s="1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Y41" i="103" s="1"/>
  <c r="Y43" i="103" s="1"/>
  <c r="Y45" i="103" s="1"/>
  <c r="Y47" i="103" s="1"/>
  <c r="X21" i="103"/>
  <c r="Z21" i="103" s="1"/>
  <c r="W21" i="103"/>
  <c r="W37" i="103" s="1"/>
  <c r="W41" i="103" s="1"/>
  <c r="W43" i="103" s="1"/>
  <c r="W45" i="103" s="1"/>
  <c r="W47" i="103" s="1"/>
  <c r="V21" i="103"/>
  <c r="V37" i="103" s="1"/>
  <c r="V41" i="103" s="1"/>
  <c r="V43" i="103" s="1"/>
  <c r="V45" i="103" s="1"/>
  <c r="V47" i="103" s="1"/>
  <c r="U21" i="103"/>
  <c r="U37" i="103" s="1"/>
  <c r="U41" i="103" s="1"/>
  <c r="U43" i="103" s="1"/>
  <c r="U45" i="103" s="1"/>
  <c r="U47" i="103" s="1"/>
  <c r="T21" i="103"/>
  <c r="T37" i="103" s="1"/>
  <c r="T41" i="103" s="1"/>
  <c r="T43" i="103" s="1"/>
  <c r="T45" i="103" s="1"/>
  <c r="T47" i="103" s="1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P37" i="103" s="1"/>
  <c r="P41" i="103" s="1"/>
  <c r="P43" i="103" s="1"/>
  <c r="P45" i="103" s="1"/>
  <c r="P47" i="103" s="1"/>
  <c r="O21" i="103"/>
  <c r="O37" i="103" s="1"/>
  <c r="O41" i="103" s="1"/>
  <c r="O43" i="103" s="1"/>
  <c r="O45" i="103" s="1"/>
  <c r="O47" i="103" s="1"/>
  <c r="N21" i="103"/>
  <c r="N37" i="103" s="1"/>
  <c r="N41" i="103" s="1"/>
  <c r="N43" i="103" s="1"/>
  <c r="N45" i="103" s="1"/>
  <c r="N47" i="103" s="1"/>
  <c r="M21" i="103"/>
  <c r="M37" i="103" s="1"/>
  <c r="M41" i="103" s="1"/>
  <c r="M43" i="103" s="1"/>
  <c r="M45" i="103" s="1"/>
  <c r="M47" i="103" s="1"/>
  <c r="L21" i="103"/>
  <c r="L37" i="103" s="1"/>
  <c r="L41" i="103" s="1"/>
  <c r="L43" i="103" s="1"/>
  <c r="L45" i="103" s="1"/>
  <c r="L47" i="103" s="1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H37" i="103" s="1"/>
  <c r="H41" i="103" s="1"/>
  <c r="H43" i="103" s="1"/>
  <c r="H45" i="103" s="1"/>
  <c r="H47" i="103" s="1"/>
  <c r="G21" i="103"/>
  <c r="G37" i="103" s="1"/>
  <c r="G41" i="103" s="1"/>
  <c r="G43" i="103" s="1"/>
  <c r="G45" i="103" s="1"/>
  <c r="G47" i="103" s="1"/>
  <c r="F21" i="103"/>
  <c r="F37" i="103" s="1"/>
  <c r="F41" i="103" s="1"/>
  <c r="F43" i="103" s="1"/>
  <c r="F45" i="103" s="1"/>
  <c r="F47" i="103" s="1"/>
  <c r="E21" i="103"/>
  <c r="E37" i="103" s="1"/>
  <c r="E41" i="103" s="1"/>
  <c r="E43" i="103" s="1"/>
  <c r="E45" i="103" s="1"/>
  <c r="E47" i="103" s="1"/>
  <c r="D21" i="103"/>
  <c r="D37" i="103" s="1"/>
  <c r="D41" i="103" s="1"/>
  <c r="D43" i="103" s="1"/>
  <c r="D45" i="103" s="1"/>
  <c r="D47" i="103" s="1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Y21" i="104"/>
  <c r="Y37" i="104" s="1"/>
  <c r="Y41" i="104" s="1"/>
  <c r="Y43" i="104" s="1"/>
  <c r="Y45" i="104" s="1"/>
  <c r="Y47" i="104" s="1"/>
  <c r="X21" i="104"/>
  <c r="Z21" i="104" s="1"/>
  <c r="W21" i="104"/>
  <c r="W37" i="104" s="1"/>
  <c r="W41" i="104" s="1"/>
  <c r="W43" i="104" s="1"/>
  <c r="W45" i="104" s="1"/>
  <c r="W47" i="104" s="1"/>
  <c r="V21" i="104"/>
  <c r="V37" i="104" s="1"/>
  <c r="V41" i="104" s="1"/>
  <c r="V43" i="104" s="1"/>
  <c r="V45" i="104" s="1"/>
  <c r="V47" i="104" s="1"/>
  <c r="U21" i="104"/>
  <c r="U37" i="104" s="1"/>
  <c r="U41" i="104" s="1"/>
  <c r="U43" i="104" s="1"/>
  <c r="U45" i="104" s="1"/>
  <c r="U47" i="104" s="1"/>
  <c r="T21" i="104"/>
  <c r="T37" i="104" s="1"/>
  <c r="T41" i="104" s="1"/>
  <c r="T43" i="104" s="1"/>
  <c r="T45" i="104" s="1"/>
  <c r="T47" i="104" s="1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P37" i="104" s="1"/>
  <c r="P41" i="104" s="1"/>
  <c r="P43" i="104" s="1"/>
  <c r="P45" i="104" s="1"/>
  <c r="P47" i="104" s="1"/>
  <c r="O21" i="104"/>
  <c r="O37" i="104" s="1"/>
  <c r="O41" i="104" s="1"/>
  <c r="O43" i="104" s="1"/>
  <c r="O45" i="104" s="1"/>
  <c r="O47" i="104" s="1"/>
  <c r="N21" i="104"/>
  <c r="N37" i="104" s="1"/>
  <c r="N41" i="104" s="1"/>
  <c r="N43" i="104" s="1"/>
  <c r="N45" i="104" s="1"/>
  <c r="N47" i="104" s="1"/>
  <c r="M21" i="104"/>
  <c r="M37" i="104" s="1"/>
  <c r="M41" i="104" s="1"/>
  <c r="M43" i="104" s="1"/>
  <c r="M45" i="104" s="1"/>
  <c r="M47" i="104" s="1"/>
  <c r="L21" i="104"/>
  <c r="L37" i="104" s="1"/>
  <c r="L41" i="104" s="1"/>
  <c r="L43" i="104" s="1"/>
  <c r="L45" i="104" s="1"/>
  <c r="L47" i="104" s="1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H37" i="104" s="1"/>
  <c r="H41" i="104" s="1"/>
  <c r="H43" i="104" s="1"/>
  <c r="H45" i="104" s="1"/>
  <c r="H47" i="104" s="1"/>
  <c r="G21" i="104"/>
  <c r="G37" i="104" s="1"/>
  <c r="G41" i="104" s="1"/>
  <c r="G43" i="104" s="1"/>
  <c r="G45" i="104" s="1"/>
  <c r="G47" i="104" s="1"/>
  <c r="F21" i="104"/>
  <c r="F37" i="104" s="1"/>
  <c r="F41" i="104" s="1"/>
  <c r="F43" i="104" s="1"/>
  <c r="F45" i="104" s="1"/>
  <c r="F47" i="104" s="1"/>
  <c r="E21" i="104"/>
  <c r="E37" i="104" s="1"/>
  <c r="E41" i="104" s="1"/>
  <c r="E43" i="104" s="1"/>
  <c r="E45" i="104" s="1"/>
  <c r="E47" i="104" s="1"/>
  <c r="D21" i="104"/>
  <c r="D37" i="104" s="1"/>
  <c r="D41" i="104" s="1"/>
  <c r="D43" i="104" s="1"/>
  <c r="D45" i="104" s="1"/>
  <c r="D47" i="104" s="1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Z21" i="105" s="1"/>
  <c r="W21" i="105"/>
  <c r="W37" i="105" s="1"/>
  <c r="W41" i="105" s="1"/>
  <c r="W43" i="105" s="1"/>
  <c r="W45" i="105" s="1"/>
  <c r="W47" i="105" s="1"/>
  <c r="V21" i="105"/>
  <c r="V37" i="105" s="1"/>
  <c r="V41" i="105" s="1"/>
  <c r="V43" i="105" s="1"/>
  <c r="V45" i="105" s="1"/>
  <c r="V47" i="105" s="1"/>
  <c r="U21" i="105"/>
  <c r="U37" i="105" s="1"/>
  <c r="U41" i="105" s="1"/>
  <c r="U43" i="105" s="1"/>
  <c r="U45" i="105" s="1"/>
  <c r="U47" i="105" s="1"/>
  <c r="T21" i="105"/>
  <c r="T37" i="105" s="1"/>
  <c r="T41" i="105" s="1"/>
  <c r="T43" i="105" s="1"/>
  <c r="T45" i="105" s="1"/>
  <c r="T47" i="105" s="1"/>
  <c r="S21" i="105"/>
  <c r="S37" i="105" s="1"/>
  <c r="S41" i="105" s="1"/>
  <c r="S43" i="105" s="1"/>
  <c r="S45" i="105" s="1"/>
  <c r="S47" i="105" s="1"/>
  <c r="R21" i="105"/>
  <c r="R37" i="105" s="1"/>
  <c r="R41" i="105" s="1"/>
  <c r="R43" i="105" s="1"/>
  <c r="R45" i="105" s="1"/>
  <c r="R47" i="105" s="1"/>
  <c r="Q21" i="105"/>
  <c r="Q37" i="105" s="1"/>
  <c r="Q41" i="105" s="1"/>
  <c r="Q43" i="105" s="1"/>
  <c r="Q45" i="105" s="1"/>
  <c r="Q47" i="105" s="1"/>
  <c r="P21" i="105"/>
  <c r="P37" i="105" s="1"/>
  <c r="P41" i="105" s="1"/>
  <c r="P43" i="105" s="1"/>
  <c r="P45" i="105" s="1"/>
  <c r="P47" i="105" s="1"/>
  <c r="O21" i="105"/>
  <c r="O37" i="105" s="1"/>
  <c r="O41" i="105" s="1"/>
  <c r="O43" i="105" s="1"/>
  <c r="O45" i="105" s="1"/>
  <c r="O47" i="105" s="1"/>
  <c r="N21" i="105"/>
  <c r="N37" i="105" s="1"/>
  <c r="N41" i="105" s="1"/>
  <c r="N43" i="105" s="1"/>
  <c r="N45" i="105" s="1"/>
  <c r="N47" i="105" s="1"/>
  <c r="M21" i="105"/>
  <c r="M37" i="105" s="1"/>
  <c r="M41" i="105" s="1"/>
  <c r="M43" i="105" s="1"/>
  <c r="M45" i="105" s="1"/>
  <c r="M47" i="105" s="1"/>
  <c r="L21" i="105"/>
  <c r="L37" i="105" s="1"/>
  <c r="L41" i="105" s="1"/>
  <c r="L43" i="105" s="1"/>
  <c r="L45" i="105" s="1"/>
  <c r="L47" i="105" s="1"/>
  <c r="K21" i="105"/>
  <c r="K37" i="105" s="1"/>
  <c r="K41" i="105" s="1"/>
  <c r="K43" i="105" s="1"/>
  <c r="K45" i="105" s="1"/>
  <c r="K47" i="105" s="1"/>
  <c r="J21" i="105"/>
  <c r="J37" i="105" s="1"/>
  <c r="J41" i="105" s="1"/>
  <c r="J43" i="105" s="1"/>
  <c r="J45" i="105" s="1"/>
  <c r="J47" i="105" s="1"/>
  <c r="I21" i="105"/>
  <c r="I37" i="105" s="1"/>
  <c r="I41" i="105" s="1"/>
  <c r="I43" i="105" s="1"/>
  <c r="I45" i="105" s="1"/>
  <c r="I47" i="105" s="1"/>
  <c r="H21" i="105"/>
  <c r="H37" i="105" s="1"/>
  <c r="H41" i="105" s="1"/>
  <c r="H43" i="105" s="1"/>
  <c r="H45" i="105" s="1"/>
  <c r="H47" i="105" s="1"/>
  <c r="G21" i="105"/>
  <c r="G37" i="105" s="1"/>
  <c r="G41" i="105" s="1"/>
  <c r="G43" i="105" s="1"/>
  <c r="G45" i="105" s="1"/>
  <c r="G47" i="105" s="1"/>
  <c r="F21" i="105"/>
  <c r="X37" i="105" s="1"/>
  <c r="E21" i="105"/>
  <c r="E37" i="105" s="1"/>
  <c r="E41" i="105" s="1"/>
  <c r="E43" i="105" s="1"/>
  <c r="E45" i="105" s="1"/>
  <c r="E47" i="105" s="1"/>
  <c r="D21" i="105"/>
  <c r="D37" i="105" s="1"/>
  <c r="D41" i="105" s="1"/>
  <c r="D43" i="105" s="1"/>
  <c r="D45" i="105" s="1"/>
  <c r="D47" i="105" s="1"/>
  <c r="C21" i="105"/>
  <c r="C37" i="105" s="1"/>
  <c r="C41" i="105" s="1"/>
  <c r="C43" i="105" s="1"/>
  <c r="C45" i="105" s="1"/>
  <c r="C47" i="105" s="1"/>
  <c r="AA21" i="106"/>
  <c r="AA37" i="106" s="1"/>
  <c r="AA41" i="106" s="1"/>
  <c r="AA43" i="106" s="1"/>
  <c r="AA45" i="106" s="1"/>
  <c r="AA47" i="106" s="1"/>
  <c r="Y21" i="106"/>
  <c r="Y37" i="106" s="1"/>
  <c r="Y41" i="106" s="1"/>
  <c r="Y43" i="106" s="1"/>
  <c r="Y45" i="106" s="1"/>
  <c r="Y47" i="106" s="1"/>
  <c r="X21" i="106"/>
  <c r="Z21" i="106" s="1"/>
  <c r="W21" i="106"/>
  <c r="W37" i="106" s="1"/>
  <c r="W41" i="106" s="1"/>
  <c r="W43" i="106" s="1"/>
  <c r="W45" i="106" s="1"/>
  <c r="W47" i="106" s="1"/>
  <c r="V21" i="106"/>
  <c r="V37" i="106" s="1"/>
  <c r="V41" i="106" s="1"/>
  <c r="V43" i="106" s="1"/>
  <c r="V45" i="106" s="1"/>
  <c r="V47" i="106" s="1"/>
  <c r="U21" i="106"/>
  <c r="U37" i="106" s="1"/>
  <c r="U41" i="106" s="1"/>
  <c r="U43" i="106" s="1"/>
  <c r="U45" i="106" s="1"/>
  <c r="U47" i="106" s="1"/>
  <c r="T21" i="106"/>
  <c r="T37" i="106" s="1"/>
  <c r="T41" i="106" s="1"/>
  <c r="T43" i="106" s="1"/>
  <c r="T45" i="106" s="1"/>
  <c r="T47" i="106" s="1"/>
  <c r="S21" i="106"/>
  <c r="S37" i="106" s="1"/>
  <c r="S41" i="106" s="1"/>
  <c r="S43" i="106" s="1"/>
  <c r="S45" i="106" s="1"/>
  <c r="S47" i="106" s="1"/>
  <c r="R21" i="106"/>
  <c r="R37" i="106" s="1"/>
  <c r="R41" i="106" s="1"/>
  <c r="R43" i="106" s="1"/>
  <c r="R45" i="106" s="1"/>
  <c r="R47" i="106" s="1"/>
  <c r="Q21" i="106"/>
  <c r="Q37" i="106" s="1"/>
  <c r="Q41" i="106" s="1"/>
  <c r="Q43" i="106" s="1"/>
  <c r="Q45" i="106" s="1"/>
  <c r="Q47" i="106" s="1"/>
  <c r="P21" i="106"/>
  <c r="P37" i="106" s="1"/>
  <c r="P41" i="106" s="1"/>
  <c r="P43" i="106" s="1"/>
  <c r="P45" i="106" s="1"/>
  <c r="P47" i="106" s="1"/>
  <c r="O21" i="106"/>
  <c r="O37" i="106" s="1"/>
  <c r="O41" i="106" s="1"/>
  <c r="O43" i="106" s="1"/>
  <c r="O45" i="106" s="1"/>
  <c r="O47" i="106" s="1"/>
  <c r="N21" i="106"/>
  <c r="N37" i="106" s="1"/>
  <c r="N41" i="106" s="1"/>
  <c r="N43" i="106" s="1"/>
  <c r="N45" i="106" s="1"/>
  <c r="N47" i="106" s="1"/>
  <c r="M21" i="106"/>
  <c r="M37" i="106" s="1"/>
  <c r="M41" i="106" s="1"/>
  <c r="M43" i="106" s="1"/>
  <c r="M45" i="106" s="1"/>
  <c r="M47" i="106" s="1"/>
  <c r="L21" i="106"/>
  <c r="L37" i="106" s="1"/>
  <c r="L41" i="106" s="1"/>
  <c r="L43" i="106" s="1"/>
  <c r="L45" i="106" s="1"/>
  <c r="L47" i="106" s="1"/>
  <c r="K21" i="106"/>
  <c r="K37" i="106" s="1"/>
  <c r="K41" i="106" s="1"/>
  <c r="K43" i="106" s="1"/>
  <c r="K45" i="106" s="1"/>
  <c r="K47" i="106" s="1"/>
  <c r="J21" i="106"/>
  <c r="J37" i="106" s="1"/>
  <c r="J41" i="106" s="1"/>
  <c r="J43" i="106" s="1"/>
  <c r="J45" i="106" s="1"/>
  <c r="J47" i="106" s="1"/>
  <c r="I21" i="106"/>
  <c r="I37" i="106" s="1"/>
  <c r="I41" i="106" s="1"/>
  <c r="I43" i="106" s="1"/>
  <c r="I45" i="106" s="1"/>
  <c r="I47" i="106" s="1"/>
  <c r="H21" i="106"/>
  <c r="H37" i="106" s="1"/>
  <c r="H41" i="106" s="1"/>
  <c r="H43" i="106" s="1"/>
  <c r="H45" i="106" s="1"/>
  <c r="H47" i="106" s="1"/>
  <c r="G21" i="106"/>
  <c r="G37" i="106" s="1"/>
  <c r="G41" i="106" s="1"/>
  <c r="G43" i="106" s="1"/>
  <c r="G45" i="106" s="1"/>
  <c r="G47" i="106" s="1"/>
  <c r="F21" i="106"/>
  <c r="X37" i="106" s="1"/>
  <c r="E21" i="106"/>
  <c r="E37" i="106" s="1"/>
  <c r="E41" i="106" s="1"/>
  <c r="E43" i="106" s="1"/>
  <c r="E45" i="106" s="1"/>
  <c r="E47" i="106" s="1"/>
  <c r="D21" i="106"/>
  <c r="D37" i="106" s="1"/>
  <c r="D41" i="106" s="1"/>
  <c r="D43" i="106" s="1"/>
  <c r="D45" i="106" s="1"/>
  <c r="D47" i="106" s="1"/>
  <c r="C21" i="106"/>
  <c r="C37" i="106" s="1"/>
  <c r="C41" i="106" s="1"/>
  <c r="C43" i="106" s="1"/>
  <c r="C45" i="106" s="1"/>
  <c r="C47" i="106" s="1"/>
  <c r="AA21" i="107"/>
  <c r="AA37" i="107" s="1"/>
  <c r="AA41" i="107" s="1"/>
  <c r="AA43" i="107" s="1"/>
  <c r="AA45" i="107" s="1"/>
  <c r="AA47" i="107" s="1"/>
  <c r="Y21" i="107"/>
  <c r="Y37" i="107" s="1"/>
  <c r="Y41" i="107" s="1"/>
  <c r="Y43" i="107" s="1"/>
  <c r="Y45" i="107" s="1"/>
  <c r="Y47" i="107" s="1"/>
  <c r="X21" i="107"/>
  <c r="Z21" i="107" s="1"/>
  <c r="W21" i="107"/>
  <c r="W37" i="107" s="1"/>
  <c r="W41" i="107" s="1"/>
  <c r="W43" i="107" s="1"/>
  <c r="W45" i="107" s="1"/>
  <c r="W47" i="107" s="1"/>
  <c r="V21" i="107"/>
  <c r="V37" i="107" s="1"/>
  <c r="V41" i="107" s="1"/>
  <c r="V43" i="107" s="1"/>
  <c r="V45" i="107" s="1"/>
  <c r="V47" i="107" s="1"/>
  <c r="U21" i="107"/>
  <c r="U37" i="107" s="1"/>
  <c r="U41" i="107" s="1"/>
  <c r="U43" i="107" s="1"/>
  <c r="U45" i="107" s="1"/>
  <c r="U47" i="107" s="1"/>
  <c r="T21" i="107"/>
  <c r="T37" i="107" s="1"/>
  <c r="T41" i="107" s="1"/>
  <c r="T43" i="107" s="1"/>
  <c r="T45" i="107" s="1"/>
  <c r="T47" i="107" s="1"/>
  <c r="S21" i="107"/>
  <c r="S37" i="107" s="1"/>
  <c r="S41" i="107" s="1"/>
  <c r="S43" i="107" s="1"/>
  <c r="S45" i="107" s="1"/>
  <c r="S47" i="107" s="1"/>
  <c r="R21" i="107"/>
  <c r="R37" i="107" s="1"/>
  <c r="R41" i="107" s="1"/>
  <c r="R43" i="107" s="1"/>
  <c r="R45" i="107" s="1"/>
  <c r="R47" i="107" s="1"/>
  <c r="Q21" i="107"/>
  <c r="Q37" i="107" s="1"/>
  <c r="Q41" i="107" s="1"/>
  <c r="Q43" i="107" s="1"/>
  <c r="Q45" i="107" s="1"/>
  <c r="Q47" i="107" s="1"/>
  <c r="P21" i="107"/>
  <c r="P37" i="107" s="1"/>
  <c r="P41" i="107" s="1"/>
  <c r="P43" i="107" s="1"/>
  <c r="P45" i="107" s="1"/>
  <c r="P47" i="107" s="1"/>
  <c r="O21" i="107"/>
  <c r="O37" i="107" s="1"/>
  <c r="O41" i="107" s="1"/>
  <c r="O43" i="107" s="1"/>
  <c r="O45" i="107" s="1"/>
  <c r="O47" i="107" s="1"/>
  <c r="N21" i="107"/>
  <c r="N37" i="107" s="1"/>
  <c r="N41" i="107" s="1"/>
  <c r="N43" i="107" s="1"/>
  <c r="N45" i="107" s="1"/>
  <c r="N47" i="107" s="1"/>
  <c r="M21" i="107"/>
  <c r="M37" i="107" s="1"/>
  <c r="M41" i="107" s="1"/>
  <c r="M43" i="107" s="1"/>
  <c r="M45" i="107" s="1"/>
  <c r="M47" i="107" s="1"/>
  <c r="L21" i="107"/>
  <c r="L37" i="107" s="1"/>
  <c r="L41" i="107" s="1"/>
  <c r="L43" i="107" s="1"/>
  <c r="L45" i="107" s="1"/>
  <c r="L47" i="107" s="1"/>
  <c r="K21" i="107"/>
  <c r="K37" i="107" s="1"/>
  <c r="K41" i="107" s="1"/>
  <c r="K43" i="107" s="1"/>
  <c r="K45" i="107" s="1"/>
  <c r="K47" i="107" s="1"/>
  <c r="J21" i="107"/>
  <c r="J37" i="107" s="1"/>
  <c r="J41" i="107" s="1"/>
  <c r="J43" i="107" s="1"/>
  <c r="J45" i="107" s="1"/>
  <c r="J47" i="107" s="1"/>
  <c r="I21" i="107"/>
  <c r="I37" i="107" s="1"/>
  <c r="I41" i="107" s="1"/>
  <c r="I43" i="107" s="1"/>
  <c r="I45" i="107" s="1"/>
  <c r="I47" i="107" s="1"/>
  <c r="H21" i="107"/>
  <c r="H37" i="107" s="1"/>
  <c r="H41" i="107" s="1"/>
  <c r="H43" i="107" s="1"/>
  <c r="H45" i="107" s="1"/>
  <c r="H47" i="107" s="1"/>
  <c r="G21" i="107"/>
  <c r="G37" i="107" s="1"/>
  <c r="G41" i="107" s="1"/>
  <c r="G43" i="107" s="1"/>
  <c r="G45" i="107" s="1"/>
  <c r="G47" i="107" s="1"/>
  <c r="F21" i="107"/>
  <c r="X37" i="107" s="1"/>
  <c r="E21" i="107"/>
  <c r="E37" i="107" s="1"/>
  <c r="E41" i="107" s="1"/>
  <c r="E43" i="107" s="1"/>
  <c r="E45" i="107" s="1"/>
  <c r="E47" i="107" s="1"/>
  <c r="D21" i="107"/>
  <c r="D37" i="107" s="1"/>
  <c r="D41" i="107" s="1"/>
  <c r="D43" i="107" s="1"/>
  <c r="D45" i="107" s="1"/>
  <c r="D47" i="107" s="1"/>
  <c r="C21" i="107"/>
  <c r="C37" i="107" s="1"/>
  <c r="C41" i="107" s="1"/>
  <c r="C43" i="107" s="1"/>
  <c r="C45" i="107" s="1"/>
  <c r="C47" i="107" s="1"/>
  <c r="AA21" i="108"/>
  <c r="AA37" i="108" s="1"/>
  <c r="AA41" i="108" s="1"/>
  <c r="AA43" i="108" s="1"/>
  <c r="AA45" i="108" s="1"/>
  <c r="AA47" i="108" s="1"/>
  <c r="Y21" i="108"/>
  <c r="Y37" i="108" s="1"/>
  <c r="Y41" i="108" s="1"/>
  <c r="Y43" i="108" s="1"/>
  <c r="Y45" i="108" s="1"/>
  <c r="Y47" i="108" s="1"/>
  <c r="X21" i="108"/>
  <c r="Z21" i="108" s="1"/>
  <c r="W21" i="108"/>
  <c r="W37" i="108" s="1"/>
  <c r="W41" i="108" s="1"/>
  <c r="W43" i="108" s="1"/>
  <c r="W45" i="108" s="1"/>
  <c r="W47" i="108" s="1"/>
  <c r="V21" i="108"/>
  <c r="V37" i="108" s="1"/>
  <c r="V41" i="108" s="1"/>
  <c r="V43" i="108" s="1"/>
  <c r="V45" i="108" s="1"/>
  <c r="V47" i="108" s="1"/>
  <c r="U21" i="108"/>
  <c r="U37" i="108" s="1"/>
  <c r="U41" i="108" s="1"/>
  <c r="U43" i="108" s="1"/>
  <c r="U45" i="108" s="1"/>
  <c r="U47" i="108" s="1"/>
  <c r="T21" i="108"/>
  <c r="T37" i="108" s="1"/>
  <c r="T41" i="108" s="1"/>
  <c r="T43" i="108" s="1"/>
  <c r="T45" i="108" s="1"/>
  <c r="T47" i="108" s="1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Q37" i="108" s="1"/>
  <c r="Q41" i="108" s="1"/>
  <c r="Q43" i="108" s="1"/>
  <c r="Q45" i="108" s="1"/>
  <c r="Q47" i="108" s="1"/>
  <c r="P21" i="108"/>
  <c r="P37" i="108" s="1"/>
  <c r="P41" i="108" s="1"/>
  <c r="P43" i="108" s="1"/>
  <c r="P45" i="108" s="1"/>
  <c r="P47" i="108" s="1"/>
  <c r="O21" i="108"/>
  <c r="O37" i="108" s="1"/>
  <c r="O41" i="108" s="1"/>
  <c r="O43" i="108" s="1"/>
  <c r="O45" i="108" s="1"/>
  <c r="O47" i="108" s="1"/>
  <c r="N21" i="108"/>
  <c r="N37" i="108" s="1"/>
  <c r="N41" i="108" s="1"/>
  <c r="N43" i="108" s="1"/>
  <c r="N45" i="108" s="1"/>
  <c r="N47" i="108" s="1"/>
  <c r="M21" i="108"/>
  <c r="M37" i="108" s="1"/>
  <c r="M41" i="108" s="1"/>
  <c r="M43" i="108" s="1"/>
  <c r="M45" i="108" s="1"/>
  <c r="M47" i="108" s="1"/>
  <c r="L21" i="108"/>
  <c r="L37" i="108" s="1"/>
  <c r="L41" i="108" s="1"/>
  <c r="L43" i="108" s="1"/>
  <c r="L45" i="108" s="1"/>
  <c r="L47" i="108" s="1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H37" i="108" s="1"/>
  <c r="H41" i="108" s="1"/>
  <c r="H43" i="108" s="1"/>
  <c r="H45" i="108" s="1"/>
  <c r="H47" i="108" s="1"/>
  <c r="G21" i="108"/>
  <c r="G37" i="108" s="1"/>
  <c r="G41" i="108" s="1"/>
  <c r="G43" i="108" s="1"/>
  <c r="G45" i="108" s="1"/>
  <c r="G47" i="108" s="1"/>
  <c r="F21" i="108"/>
  <c r="X37" i="108" s="1"/>
  <c r="E21" i="108"/>
  <c r="E37" i="108" s="1"/>
  <c r="E41" i="108" s="1"/>
  <c r="E43" i="108" s="1"/>
  <c r="E45" i="108" s="1"/>
  <c r="E47" i="108" s="1"/>
  <c r="D21" i="108"/>
  <c r="D37" i="108" s="1"/>
  <c r="D41" i="108" s="1"/>
  <c r="D43" i="108" s="1"/>
  <c r="D45" i="108" s="1"/>
  <c r="D47" i="108" s="1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Z21" i="109" s="1"/>
  <c r="W21" i="109"/>
  <c r="W37" i="109" s="1"/>
  <c r="W41" i="109" s="1"/>
  <c r="W43" i="109" s="1"/>
  <c r="W45" i="109" s="1"/>
  <c r="W47" i="109" s="1"/>
  <c r="V21" i="109"/>
  <c r="V37" i="109" s="1"/>
  <c r="V41" i="109" s="1"/>
  <c r="V43" i="109" s="1"/>
  <c r="V45" i="109" s="1"/>
  <c r="V47" i="109" s="1"/>
  <c r="U21" i="109"/>
  <c r="U37" i="109" s="1"/>
  <c r="U41" i="109" s="1"/>
  <c r="U43" i="109" s="1"/>
  <c r="U45" i="109" s="1"/>
  <c r="U47" i="109" s="1"/>
  <c r="T21" i="109"/>
  <c r="T37" i="109" s="1"/>
  <c r="T41" i="109" s="1"/>
  <c r="T43" i="109" s="1"/>
  <c r="T45" i="109" s="1"/>
  <c r="T47" i="109" s="1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P37" i="109" s="1"/>
  <c r="P41" i="109" s="1"/>
  <c r="P43" i="109" s="1"/>
  <c r="P45" i="109" s="1"/>
  <c r="P47" i="109" s="1"/>
  <c r="O21" i="109"/>
  <c r="O37" i="109" s="1"/>
  <c r="O41" i="109" s="1"/>
  <c r="O43" i="109" s="1"/>
  <c r="O45" i="109" s="1"/>
  <c r="O47" i="109" s="1"/>
  <c r="N21" i="109"/>
  <c r="N37" i="109" s="1"/>
  <c r="N41" i="109" s="1"/>
  <c r="N43" i="109" s="1"/>
  <c r="N45" i="109" s="1"/>
  <c r="N47" i="109" s="1"/>
  <c r="M21" i="109"/>
  <c r="M37" i="109" s="1"/>
  <c r="M41" i="109" s="1"/>
  <c r="M43" i="109" s="1"/>
  <c r="M45" i="109" s="1"/>
  <c r="M47" i="109" s="1"/>
  <c r="L21" i="109"/>
  <c r="L37" i="109" s="1"/>
  <c r="L41" i="109" s="1"/>
  <c r="L43" i="109" s="1"/>
  <c r="L45" i="109" s="1"/>
  <c r="L47" i="109" s="1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H37" i="109" s="1"/>
  <c r="H41" i="109" s="1"/>
  <c r="H43" i="109" s="1"/>
  <c r="H45" i="109" s="1"/>
  <c r="H47" i="109" s="1"/>
  <c r="G21" i="109"/>
  <c r="G37" i="109" s="1"/>
  <c r="G41" i="109" s="1"/>
  <c r="G43" i="109" s="1"/>
  <c r="G45" i="109" s="1"/>
  <c r="G47" i="109" s="1"/>
  <c r="F21" i="109"/>
  <c r="F37" i="109" s="1"/>
  <c r="F41" i="109" s="1"/>
  <c r="F43" i="109" s="1"/>
  <c r="F45" i="109" s="1"/>
  <c r="F47" i="109" s="1"/>
  <c r="E21" i="109"/>
  <c r="E37" i="109" s="1"/>
  <c r="E41" i="109" s="1"/>
  <c r="E43" i="109" s="1"/>
  <c r="E45" i="109" s="1"/>
  <c r="E47" i="109" s="1"/>
  <c r="D21" i="109"/>
  <c r="D37" i="109" s="1"/>
  <c r="D41" i="109" s="1"/>
  <c r="D43" i="109" s="1"/>
  <c r="D45" i="109" s="1"/>
  <c r="D47" i="109" s="1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Z21" i="110" s="1"/>
  <c r="W21" i="110"/>
  <c r="W37" i="110" s="1"/>
  <c r="W41" i="110" s="1"/>
  <c r="W43" i="110" s="1"/>
  <c r="W45" i="110" s="1"/>
  <c r="W47" i="110" s="1"/>
  <c r="V21" i="110"/>
  <c r="V37" i="110" s="1"/>
  <c r="V41" i="110" s="1"/>
  <c r="V43" i="110" s="1"/>
  <c r="V45" i="110" s="1"/>
  <c r="V47" i="110" s="1"/>
  <c r="U21" i="110"/>
  <c r="U37" i="110" s="1"/>
  <c r="U41" i="110" s="1"/>
  <c r="U43" i="110" s="1"/>
  <c r="U45" i="110" s="1"/>
  <c r="U47" i="110" s="1"/>
  <c r="T21" i="110"/>
  <c r="T37" i="110" s="1"/>
  <c r="T41" i="110" s="1"/>
  <c r="T43" i="110" s="1"/>
  <c r="T45" i="110" s="1"/>
  <c r="T47" i="110" s="1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P37" i="110" s="1"/>
  <c r="P41" i="110" s="1"/>
  <c r="P43" i="110" s="1"/>
  <c r="P45" i="110" s="1"/>
  <c r="P47" i="110" s="1"/>
  <c r="O21" i="110"/>
  <c r="O37" i="110" s="1"/>
  <c r="O41" i="110" s="1"/>
  <c r="O43" i="110" s="1"/>
  <c r="O45" i="110" s="1"/>
  <c r="O47" i="110" s="1"/>
  <c r="N21" i="110"/>
  <c r="N37" i="110" s="1"/>
  <c r="N41" i="110" s="1"/>
  <c r="N43" i="110" s="1"/>
  <c r="N45" i="110" s="1"/>
  <c r="N47" i="110" s="1"/>
  <c r="M21" i="110"/>
  <c r="M37" i="110" s="1"/>
  <c r="M41" i="110" s="1"/>
  <c r="M43" i="110" s="1"/>
  <c r="M45" i="110" s="1"/>
  <c r="M47" i="110" s="1"/>
  <c r="L21" i="110"/>
  <c r="L37" i="110" s="1"/>
  <c r="L41" i="110" s="1"/>
  <c r="L43" i="110" s="1"/>
  <c r="L45" i="110" s="1"/>
  <c r="L47" i="110" s="1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H37" i="110" s="1"/>
  <c r="H41" i="110" s="1"/>
  <c r="H43" i="110" s="1"/>
  <c r="H45" i="110" s="1"/>
  <c r="H47" i="110" s="1"/>
  <c r="G21" i="110"/>
  <c r="G37" i="110" s="1"/>
  <c r="G41" i="110" s="1"/>
  <c r="G43" i="110" s="1"/>
  <c r="G45" i="110" s="1"/>
  <c r="G47" i="110" s="1"/>
  <c r="F21" i="110"/>
  <c r="F37" i="110" s="1"/>
  <c r="F41" i="110" s="1"/>
  <c r="F43" i="110" s="1"/>
  <c r="F45" i="110" s="1"/>
  <c r="F47" i="110" s="1"/>
  <c r="E21" i="110"/>
  <c r="E37" i="110" s="1"/>
  <c r="E41" i="110" s="1"/>
  <c r="E43" i="110" s="1"/>
  <c r="E45" i="110" s="1"/>
  <c r="E47" i="110" s="1"/>
  <c r="D21" i="110"/>
  <c r="D37" i="110" s="1"/>
  <c r="D41" i="110" s="1"/>
  <c r="D43" i="110" s="1"/>
  <c r="D45" i="110" s="1"/>
  <c r="D47" i="110" s="1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Y37" i="111" s="1"/>
  <c r="Y41" i="111" s="1"/>
  <c r="Y43" i="111" s="1"/>
  <c r="Y45" i="111" s="1"/>
  <c r="Y47" i="111" s="1"/>
  <c r="X21" i="111"/>
  <c r="Z21" i="111" s="1"/>
  <c r="W21" i="111"/>
  <c r="W37" i="111" s="1"/>
  <c r="W41" i="111" s="1"/>
  <c r="W43" i="111" s="1"/>
  <c r="W45" i="111" s="1"/>
  <c r="W47" i="111" s="1"/>
  <c r="V21" i="111"/>
  <c r="V37" i="111" s="1"/>
  <c r="V41" i="111" s="1"/>
  <c r="V43" i="111" s="1"/>
  <c r="V45" i="111" s="1"/>
  <c r="V47" i="111" s="1"/>
  <c r="U21" i="111"/>
  <c r="U37" i="111" s="1"/>
  <c r="U41" i="111" s="1"/>
  <c r="U43" i="111" s="1"/>
  <c r="U45" i="111" s="1"/>
  <c r="U47" i="111" s="1"/>
  <c r="T21" i="111"/>
  <c r="T37" i="111" s="1"/>
  <c r="T41" i="111" s="1"/>
  <c r="T43" i="111" s="1"/>
  <c r="T45" i="111" s="1"/>
  <c r="T47" i="111" s="1"/>
  <c r="S21" i="111"/>
  <c r="S37" i="111" s="1"/>
  <c r="S41" i="111" s="1"/>
  <c r="S43" i="111" s="1"/>
  <c r="S45" i="111" s="1"/>
  <c r="S47" i="111" s="1"/>
  <c r="R21" i="111"/>
  <c r="R37" i="111" s="1"/>
  <c r="R41" i="111" s="1"/>
  <c r="R43" i="111" s="1"/>
  <c r="R45" i="111" s="1"/>
  <c r="R47" i="111" s="1"/>
  <c r="Q21" i="111"/>
  <c r="Q37" i="111" s="1"/>
  <c r="Q41" i="111" s="1"/>
  <c r="Q43" i="111" s="1"/>
  <c r="Q45" i="111" s="1"/>
  <c r="Q47" i="111" s="1"/>
  <c r="P21" i="111"/>
  <c r="P37" i="111" s="1"/>
  <c r="P41" i="111" s="1"/>
  <c r="P43" i="111" s="1"/>
  <c r="P45" i="111" s="1"/>
  <c r="P47" i="111" s="1"/>
  <c r="O21" i="111"/>
  <c r="O37" i="111" s="1"/>
  <c r="O41" i="111" s="1"/>
  <c r="O43" i="111" s="1"/>
  <c r="O45" i="111" s="1"/>
  <c r="O47" i="111" s="1"/>
  <c r="N21" i="111"/>
  <c r="N37" i="111" s="1"/>
  <c r="N41" i="111" s="1"/>
  <c r="N43" i="111" s="1"/>
  <c r="N45" i="111" s="1"/>
  <c r="N47" i="111" s="1"/>
  <c r="M21" i="111"/>
  <c r="M37" i="111" s="1"/>
  <c r="M41" i="111" s="1"/>
  <c r="M43" i="111" s="1"/>
  <c r="M45" i="111" s="1"/>
  <c r="M47" i="111" s="1"/>
  <c r="L21" i="111"/>
  <c r="L37" i="111" s="1"/>
  <c r="L41" i="111" s="1"/>
  <c r="L43" i="111" s="1"/>
  <c r="L45" i="111" s="1"/>
  <c r="L47" i="111" s="1"/>
  <c r="K21" i="111"/>
  <c r="K37" i="111" s="1"/>
  <c r="K41" i="111" s="1"/>
  <c r="K43" i="111" s="1"/>
  <c r="K45" i="111" s="1"/>
  <c r="K47" i="111" s="1"/>
  <c r="J21" i="111"/>
  <c r="J37" i="111" s="1"/>
  <c r="J41" i="111" s="1"/>
  <c r="J43" i="111" s="1"/>
  <c r="J45" i="111" s="1"/>
  <c r="J47" i="111" s="1"/>
  <c r="I21" i="111"/>
  <c r="I37" i="111" s="1"/>
  <c r="I41" i="111" s="1"/>
  <c r="I43" i="111" s="1"/>
  <c r="I45" i="111" s="1"/>
  <c r="I47" i="111" s="1"/>
  <c r="H21" i="111"/>
  <c r="H37" i="111" s="1"/>
  <c r="H41" i="111" s="1"/>
  <c r="H43" i="111" s="1"/>
  <c r="H45" i="111" s="1"/>
  <c r="H47" i="111" s="1"/>
  <c r="G21" i="111"/>
  <c r="G37" i="111" s="1"/>
  <c r="G41" i="111" s="1"/>
  <c r="G43" i="111" s="1"/>
  <c r="G45" i="111" s="1"/>
  <c r="G47" i="111" s="1"/>
  <c r="F21" i="111"/>
  <c r="F37" i="111" s="1"/>
  <c r="F41" i="111" s="1"/>
  <c r="F43" i="111" s="1"/>
  <c r="F45" i="111" s="1"/>
  <c r="F47" i="111" s="1"/>
  <c r="E21" i="111"/>
  <c r="E37" i="111" s="1"/>
  <c r="E41" i="111" s="1"/>
  <c r="E43" i="111" s="1"/>
  <c r="E45" i="111" s="1"/>
  <c r="E47" i="111" s="1"/>
  <c r="D21" i="111"/>
  <c r="D37" i="111" s="1"/>
  <c r="D41" i="111" s="1"/>
  <c r="D43" i="111" s="1"/>
  <c r="D45" i="111" s="1"/>
  <c r="D47" i="111" s="1"/>
  <c r="C21" i="111"/>
  <c r="C37" i="111" s="1"/>
  <c r="C41" i="111" s="1"/>
  <c r="C43" i="111" s="1"/>
  <c r="C45" i="111" s="1"/>
  <c r="C47" i="111" s="1"/>
  <c r="AA21" i="112"/>
  <c r="AA37" i="112" s="1"/>
  <c r="AA41" i="112" s="1"/>
  <c r="AA43" i="112" s="1"/>
  <c r="AA45" i="112" s="1"/>
  <c r="AA47" i="112" s="1"/>
  <c r="Y21" i="112"/>
  <c r="Y37" i="112" s="1"/>
  <c r="Y41" i="112" s="1"/>
  <c r="Y43" i="112" s="1"/>
  <c r="Y45" i="112" s="1"/>
  <c r="Y47" i="112" s="1"/>
  <c r="X21" i="112"/>
  <c r="Z21" i="112" s="1"/>
  <c r="W21" i="112"/>
  <c r="W37" i="112" s="1"/>
  <c r="W41" i="112" s="1"/>
  <c r="W43" i="112" s="1"/>
  <c r="W45" i="112" s="1"/>
  <c r="W47" i="112" s="1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T37" i="112" s="1"/>
  <c r="T41" i="112" s="1"/>
  <c r="T43" i="112" s="1"/>
  <c r="T45" i="112" s="1"/>
  <c r="T47" i="112" s="1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P37" i="112" s="1"/>
  <c r="P41" i="112" s="1"/>
  <c r="P43" i="112" s="1"/>
  <c r="P45" i="112" s="1"/>
  <c r="P47" i="112" s="1"/>
  <c r="O21" i="112"/>
  <c r="O37" i="112" s="1"/>
  <c r="O41" i="112" s="1"/>
  <c r="O43" i="112" s="1"/>
  <c r="O45" i="112" s="1"/>
  <c r="O47" i="112" s="1"/>
  <c r="N21" i="112"/>
  <c r="N37" i="112" s="1"/>
  <c r="N41" i="112" s="1"/>
  <c r="N43" i="112" s="1"/>
  <c r="N45" i="112" s="1"/>
  <c r="N47" i="112" s="1"/>
  <c r="M21" i="112"/>
  <c r="M37" i="112" s="1"/>
  <c r="M41" i="112" s="1"/>
  <c r="M43" i="112" s="1"/>
  <c r="M45" i="112" s="1"/>
  <c r="M47" i="112" s="1"/>
  <c r="L21" i="112"/>
  <c r="L37" i="112" s="1"/>
  <c r="L41" i="112" s="1"/>
  <c r="L43" i="112" s="1"/>
  <c r="L45" i="112" s="1"/>
  <c r="L47" i="112" s="1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H37" i="112" s="1"/>
  <c r="H41" i="112" s="1"/>
  <c r="H43" i="112" s="1"/>
  <c r="H45" i="112" s="1"/>
  <c r="H47" i="112" s="1"/>
  <c r="G21" i="112"/>
  <c r="G37" i="112" s="1"/>
  <c r="G41" i="112" s="1"/>
  <c r="G43" i="112" s="1"/>
  <c r="G45" i="112" s="1"/>
  <c r="G47" i="112" s="1"/>
  <c r="F21" i="112"/>
  <c r="F37" i="112" s="1"/>
  <c r="F41" i="112" s="1"/>
  <c r="F43" i="112" s="1"/>
  <c r="F45" i="112" s="1"/>
  <c r="F47" i="112" s="1"/>
  <c r="E21" i="112"/>
  <c r="E37" i="112" s="1"/>
  <c r="E41" i="112" s="1"/>
  <c r="E43" i="112" s="1"/>
  <c r="E45" i="112" s="1"/>
  <c r="E47" i="112" s="1"/>
  <c r="D21" i="112"/>
  <c r="D37" i="112" s="1"/>
  <c r="D41" i="112" s="1"/>
  <c r="D43" i="112" s="1"/>
  <c r="D45" i="112" s="1"/>
  <c r="D47" i="112" s="1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Y41" i="113" s="1"/>
  <c r="Y43" i="113" s="1"/>
  <c r="Y45" i="113" s="1"/>
  <c r="Y47" i="113" s="1"/>
  <c r="X21" i="113"/>
  <c r="Z21" i="113" s="1"/>
  <c r="W21" i="113"/>
  <c r="W37" i="113" s="1"/>
  <c r="W41" i="113" s="1"/>
  <c r="W43" i="113" s="1"/>
  <c r="W45" i="113" s="1"/>
  <c r="W47" i="113" s="1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T37" i="113" s="1"/>
  <c r="T41" i="113" s="1"/>
  <c r="T43" i="113" s="1"/>
  <c r="T45" i="113" s="1"/>
  <c r="T47" i="113" s="1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P37" i="113" s="1"/>
  <c r="P41" i="113" s="1"/>
  <c r="P43" i="113" s="1"/>
  <c r="P45" i="113" s="1"/>
  <c r="P47" i="113" s="1"/>
  <c r="O21" i="113"/>
  <c r="O37" i="113" s="1"/>
  <c r="O41" i="113" s="1"/>
  <c r="O43" i="113" s="1"/>
  <c r="O45" i="113" s="1"/>
  <c r="O47" i="113" s="1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L37" i="113" s="1"/>
  <c r="L41" i="113" s="1"/>
  <c r="L43" i="113" s="1"/>
  <c r="L45" i="113" s="1"/>
  <c r="L47" i="113" s="1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H37" i="113" s="1"/>
  <c r="H41" i="113" s="1"/>
  <c r="H43" i="113" s="1"/>
  <c r="H45" i="113" s="1"/>
  <c r="H47" i="113" s="1"/>
  <c r="G21" i="113"/>
  <c r="G37" i="113" s="1"/>
  <c r="G41" i="113" s="1"/>
  <c r="G43" i="113" s="1"/>
  <c r="G45" i="113" s="1"/>
  <c r="G47" i="113" s="1"/>
  <c r="F21" i="113"/>
  <c r="F37" i="113" s="1"/>
  <c r="F41" i="113" s="1"/>
  <c r="F43" i="113" s="1"/>
  <c r="F45" i="113" s="1"/>
  <c r="F47" i="113" s="1"/>
  <c r="E21" i="113"/>
  <c r="E37" i="113" s="1"/>
  <c r="E41" i="113" s="1"/>
  <c r="E43" i="113" s="1"/>
  <c r="E45" i="113" s="1"/>
  <c r="E47" i="113" s="1"/>
  <c r="D21" i="113"/>
  <c r="D37" i="113" s="1"/>
  <c r="D41" i="113" s="1"/>
  <c r="D43" i="113" s="1"/>
  <c r="D45" i="113" s="1"/>
  <c r="D47" i="113" s="1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Y43" i="114" s="1"/>
  <c r="Y45" i="114" s="1"/>
  <c r="Y47" i="114" s="1"/>
  <c r="X21" i="114"/>
  <c r="Z21" i="114" s="1"/>
  <c r="W21" i="114"/>
  <c r="W37" i="114" s="1"/>
  <c r="W41" i="114" s="1"/>
  <c r="W43" i="114" s="1"/>
  <c r="W45" i="114" s="1"/>
  <c r="W47" i="114" s="1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T37" i="114" s="1"/>
  <c r="T41" i="114" s="1"/>
  <c r="T43" i="114" s="1"/>
  <c r="T45" i="114" s="1"/>
  <c r="T47" i="114" s="1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P37" i="114" s="1"/>
  <c r="P41" i="114" s="1"/>
  <c r="P43" i="114" s="1"/>
  <c r="P45" i="114" s="1"/>
  <c r="P47" i="114" s="1"/>
  <c r="O21" i="114"/>
  <c r="O37" i="114" s="1"/>
  <c r="O41" i="114" s="1"/>
  <c r="O43" i="114" s="1"/>
  <c r="O45" i="114" s="1"/>
  <c r="O47" i="114" s="1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L37" i="114" s="1"/>
  <c r="L41" i="114" s="1"/>
  <c r="L43" i="114" s="1"/>
  <c r="L45" i="114" s="1"/>
  <c r="L47" i="114" s="1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H37" i="114" s="1"/>
  <c r="H41" i="114" s="1"/>
  <c r="H43" i="114" s="1"/>
  <c r="H45" i="114" s="1"/>
  <c r="H47" i="114" s="1"/>
  <c r="G21" i="114"/>
  <c r="G37" i="114" s="1"/>
  <c r="G41" i="114" s="1"/>
  <c r="G43" i="114" s="1"/>
  <c r="G45" i="114" s="1"/>
  <c r="G47" i="114" s="1"/>
  <c r="F21" i="114"/>
  <c r="F37" i="114" s="1"/>
  <c r="F41" i="114" s="1"/>
  <c r="F43" i="114" s="1"/>
  <c r="F45" i="114" s="1"/>
  <c r="F47" i="114" s="1"/>
  <c r="E21" i="114"/>
  <c r="E37" i="114" s="1"/>
  <c r="E41" i="114" s="1"/>
  <c r="E43" i="114" s="1"/>
  <c r="E45" i="114" s="1"/>
  <c r="E47" i="114" s="1"/>
  <c r="D21" i="114"/>
  <c r="D37" i="114" s="1"/>
  <c r="D41" i="114" s="1"/>
  <c r="D43" i="114" s="1"/>
  <c r="D45" i="114" s="1"/>
  <c r="D47" i="114" s="1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Z21" i="115" s="1"/>
  <c r="W21" i="115"/>
  <c r="W37" i="115" s="1"/>
  <c r="W41" i="115" s="1"/>
  <c r="W43" i="115" s="1"/>
  <c r="W45" i="115" s="1"/>
  <c r="W47" i="115" s="1"/>
  <c r="V21" i="115"/>
  <c r="V37" i="115" s="1"/>
  <c r="V41" i="115" s="1"/>
  <c r="V43" i="115" s="1"/>
  <c r="V45" i="115" s="1"/>
  <c r="V47" i="115" s="1"/>
  <c r="U21" i="115"/>
  <c r="U37" i="115" s="1"/>
  <c r="U41" i="115" s="1"/>
  <c r="U43" i="115" s="1"/>
  <c r="U45" i="115" s="1"/>
  <c r="U47" i="115" s="1"/>
  <c r="T21" i="115"/>
  <c r="T37" i="115" s="1"/>
  <c r="T41" i="115" s="1"/>
  <c r="T43" i="115" s="1"/>
  <c r="T45" i="115" s="1"/>
  <c r="T47" i="115" s="1"/>
  <c r="S21" i="115"/>
  <c r="S37" i="115" s="1"/>
  <c r="S41" i="115" s="1"/>
  <c r="S43" i="115" s="1"/>
  <c r="S45" i="115" s="1"/>
  <c r="S47" i="115" s="1"/>
  <c r="R21" i="115"/>
  <c r="R37" i="115" s="1"/>
  <c r="R41" i="115" s="1"/>
  <c r="R43" i="115" s="1"/>
  <c r="R45" i="115" s="1"/>
  <c r="R47" i="115" s="1"/>
  <c r="Q21" i="115"/>
  <c r="Q37" i="115" s="1"/>
  <c r="Q41" i="115" s="1"/>
  <c r="Q43" i="115" s="1"/>
  <c r="Q45" i="115" s="1"/>
  <c r="Q47" i="115" s="1"/>
  <c r="P21" i="115"/>
  <c r="P37" i="115" s="1"/>
  <c r="P41" i="115" s="1"/>
  <c r="P43" i="115" s="1"/>
  <c r="P45" i="115" s="1"/>
  <c r="P47" i="115" s="1"/>
  <c r="O21" i="115"/>
  <c r="O37" i="115" s="1"/>
  <c r="O41" i="115" s="1"/>
  <c r="O43" i="115" s="1"/>
  <c r="O45" i="115" s="1"/>
  <c r="O47" i="115" s="1"/>
  <c r="N21" i="115"/>
  <c r="N37" i="115" s="1"/>
  <c r="N41" i="115" s="1"/>
  <c r="N43" i="115" s="1"/>
  <c r="N45" i="115" s="1"/>
  <c r="N47" i="115" s="1"/>
  <c r="M21" i="115"/>
  <c r="M37" i="115" s="1"/>
  <c r="M41" i="115" s="1"/>
  <c r="M43" i="115" s="1"/>
  <c r="M45" i="115" s="1"/>
  <c r="M47" i="115" s="1"/>
  <c r="L21" i="115"/>
  <c r="L37" i="115" s="1"/>
  <c r="L41" i="115" s="1"/>
  <c r="L43" i="115" s="1"/>
  <c r="L45" i="115" s="1"/>
  <c r="L47" i="115" s="1"/>
  <c r="K21" i="115"/>
  <c r="K37" i="115" s="1"/>
  <c r="K41" i="115" s="1"/>
  <c r="K43" i="115" s="1"/>
  <c r="K45" i="115" s="1"/>
  <c r="K47" i="115" s="1"/>
  <c r="J21" i="115"/>
  <c r="J37" i="115" s="1"/>
  <c r="J41" i="115" s="1"/>
  <c r="J43" i="115" s="1"/>
  <c r="J45" i="115" s="1"/>
  <c r="J47" i="115" s="1"/>
  <c r="I21" i="115"/>
  <c r="I37" i="115" s="1"/>
  <c r="I41" i="115" s="1"/>
  <c r="I43" i="115" s="1"/>
  <c r="I45" i="115" s="1"/>
  <c r="I47" i="115" s="1"/>
  <c r="H21" i="115"/>
  <c r="H37" i="115" s="1"/>
  <c r="H41" i="115" s="1"/>
  <c r="H43" i="115" s="1"/>
  <c r="H45" i="115" s="1"/>
  <c r="H47" i="115" s="1"/>
  <c r="G21" i="115"/>
  <c r="G37" i="115" s="1"/>
  <c r="G41" i="115" s="1"/>
  <c r="G43" i="115" s="1"/>
  <c r="G45" i="115" s="1"/>
  <c r="G47" i="115" s="1"/>
  <c r="F21" i="115"/>
  <c r="F37" i="115" s="1"/>
  <c r="F41" i="115" s="1"/>
  <c r="F43" i="115" s="1"/>
  <c r="F45" i="115" s="1"/>
  <c r="F47" i="115" s="1"/>
  <c r="E21" i="115"/>
  <c r="E37" i="115" s="1"/>
  <c r="E41" i="115" s="1"/>
  <c r="E43" i="115" s="1"/>
  <c r="E45" i="115" s="1"/>
  <c r="E47" i="115" s="1"/>
  <c r="D21" i="115"/>
  <c r="D37" i="115" s="1"/>
  <c r="D41" i="115" s="1"/>
  <c r="D43" i="115" s="1"/>
  <c r="D45" i="115" s="1"/>
  <c r="D47" i="115" s="1"/>
  <c r="C21" i="115"/>
  <c r="C37" i="115" s="1"/>
  <c r="C41" i="115" s="1"/>
  <c r="C43" i="115" s="1"/>
  <c r="C45" i="115" s="1"/>
  <c r="C47" i="115" s="1"/>
  <c r="AA21" i="116"/>
  <c r="AA37" i="116" s="1"/>
  <c r="AA41" i="116" s="1"/>
  <c r="AA43" i="116" s="1"/>
  <c r="AA45" i="116" s="1"/>
  <c r="AA47" i="116" s="1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T37" i="116" s="1"/>
  <c r="T41" i="116" s="1"/>
  <c r="T43" i="116" s="1"/>
  <c r="T45" i="116" s="1"/>
  <c r="T47" i="116" s="1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P37" i="116" s="1"/>
  <c r="P41" i="116" s="1"/>
  <c r="P43" i="116" s="1"/>
  <c r="P45" i="116" s="1"/>
  <c r="P47" i="116" s="1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L37" i="116" s="1"/>
  <c r="L41" i="116" s="1"/>
  <c r="L43" i="116" s="1"/>
  <c r="L45" i="116" s="1"/>
  <c r="L47" i="116" s="1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H37" i="116" s="1"/>
  <c r="H41" i="116" s="1"/>
  <c r="H43" i="116" s="1"/>
  <c r="H45" i="116" s="1"/>
  <c r="H47" i="116" s="1"/>
  <c r="G21" i="116"/>
  <c r="G37" i="116" s="1"/>
  <c r="G41" i="116" s="1"/>
  <c r="G43" i="116" s="1"/>
  <c r="G45" i="116" s="1"/>
  <c r="G47" i="116" s="1"/>
  <c r="F21" i="116"/>
  <c r="X37" i="116" s="1"/>
  <c r="E21" i="116"/>
  <c r="E37" i="116" s="1"/>
  <c r="E41" i="116" s="1"/>
  <c r="E43" i="116" s="1"/>
  <c r="E45" i="116" s="1"/>
  <c r="E47" i="116" s="1"/>
  <c r="D21" i="116"/>
  <c r="D37" i="116" s="1"/>
  <c r="D41" i="116" s="1"/>
  <c r="D43" i="116" s="1"/>
  <c r="D45" i="116" s="1"/>
  <c r="D47" i="116" s="1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Y41" i="117" s="1"/>
  <c r="Y43" i="117" s="1"/>
  <c r="Y45" i="117" s="1"/>
  <c r="Y47" i="117" s="1"/>
  <c r="X21" i="117"/>
  <c r="Z21" i="117" s="1"/>
  <c r="W21" i="117"/>
  <c r="W37" i="117" s="1"/>
  <c r="W41" i="117" s="1"/>
  <c r="W43" i="117" s="1"/>
  <c r="W45" i="117" s="1"/>
  <c r="W47" i="117" s="1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T37" i="117" s="1"/>
  <c r="T41" i="117" s="1"/>
  <c r="T43" i="117" s="1"/>
  <c r="T45" i="117" s="1"/>
  <c r="T47" i="117" s="1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P37" i="117" s="1"/>
  <c r="P41" i="117" s="1"/>
  <c r="P43" i="117" s="1"/>
  <c r="P45" i="117" s="1"/>
  <c r="P47" i="117" s="1"/>
  <c r="O21" i="117"/>
  <c r="O37" i="117" s="1"/>
  <c r="O41" i="117" s="1"/>
  <c r="O43" i="117" s="1"/>
  <c r="O45" i="117" s="1"/>
  <c r="O47" i="117" s="1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L37" i="117" s="1"/>
  <c r="L41" i="117" s="1"/>
  <c r="L43" i="117" s="1"/>
  <c r="L45" i="117" s="1"/>
  <c r="L47" i="117" s="1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H37" i="117" s="1"/>
  <c r="H41" i="117" s="1"/>
  <c r="H43" i="117" s="1"/>
  <c r="H45" i="117" s="1"/>
  <c r="H47" i="117" s="1"/>
  <c r="G21" i="117"/>
  <c r="G37" i="117" s="1"/>
  <c r="G41" i="117" s="1"/>
  <c r="G43" i="117" s="1"/>
  <c r="G45" i="117" s="1"/>
  <c r="G47" i="117" s="1"/>
  <c r="F21" i="117"/>
  <c r="X37" i="117" s="1"/>
  <c r="E21" i="117"/>
  <c r="E37" i="117" s="1"/>
  <c r="E41" i="117" s="1"/>
  <c r="E43" i="117" s="1"/>
  <c r="E45" i="117" s="1"/>
  <c r="E47" i="117" s="1"/>
  <c r="D21" i="117"/>
  <c r="D37" i="117" s="1"/>
  <c r="D41" i="117" s="1"/>
  <c r="D43" i="117" s="1"/>
  <c r="D45" i="117" s="1"/>
  <c r="D47" i="117" s="1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Y37" i="118" s="1"/>
  <c r="Y41" i="118" s="1"/>
  <c r="Y43" i="118" s="1"/>
  <c r="Y45" i="118" s="1"/>
  <c r="Y47" i="118" s="1"/>
  <c r="X21" i="118"/>
  <c r="Z21" i="118" s="1"/>
  <c r="W21" i="118"/>
  <c r="W37" i="118" s="1"/>
  <c r="W41" i="118" s="1"/>
  <c r="W43" i="118" s="1"/>
  <c r="W45" i="118" s="1"/>
  <c r="W47" i="118" s="1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T37" i="118" s="1"/>
  <c r="T41" i="118" s="1"/>
  <c r="T43" i="118" s="1"/>
  <c r="T45" i="118" s="1"/>
  <c r="T47" i="118" s="1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P37" i="118" s="1"/>
  <c r="P41" i="118" s="1"/>
  <c r="P43" i="118" s="1"/>
  <c r="P45" i="118" s="1"/>
  <c r="P47" i="118" s="1"/>
  <c r="O21" i="118"/>
  <c r="O37" i="118" s="1"/>
  <c r="O41" i="118" s="1"/>
  <c r="O43" i="118" s="1"/>
  <c r="O45" i="118" s="1"/>
  <c r="O47" i="118" s="1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L37" i="118" s="1"/>
  <c r="L41" i="118" s="1"/>
  <c r="L43" i="118" s="1"/>
  <c r="L45" i="118" s="1"/>
  <c r="L47" i="118" s="1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H37" i="118" s="1"/>
  <c r="H41" i="118" s="1"/>
  <c r="H43" i="118" s="1"/>
  <c r="H45" i="118" s="1"/>
  <c r="H47" i="118" s="1"/>
  <c r="G21" i="118"/>
  <c r="G37" i="118" s="1"/>
  <c r="G41" i="118" s="1"/>
  <c r="G43" i="118" s="1"/>
  <c r="G45" i="118" s="1"/>
  <c r="G47" i="118" s="1"/>
  <c r="F21" i="118"/>
  <c r="X37" i="118" s="1"/>
  <c r="E21" i="118"/>
  <c r="E37" i="118" s="1"/>
  <c r="E41" i="118" s="1"/>
  <c r="E43" i="118" s="1"/>
  <c r="E45" i="118" s="1"/>
  <c r="E47" i="118" s="1"/>
  <c r="D21" i="118"/>
  <c r="D37" i="118" s="1"/>
  <c r="D41" i="118" s="1"/>
  <c r="D43" i="118" s="1"/>
  <c r="D45" i="118" s="1"/>
  <c r="D47" i="118" s="1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Y21" i="119"/>
  <c r="Y37" i="119" s="1"/>
  <c r="Y41" i="119" s="1"/>
  <c r="Y43" i="119" s="1"/>
  <c r="Y45" i="119" s="1"/>
  <c r="Y47" i="119" s="1"/>
  <c r="X21" i="119"/>
  <c r="Z21" i="119" s="1"/>
  <c r="W21" i="119"/>
  <c r="W37" i="119" s="1"/>
  <c r="W41" i="119" s="1"/>
  <c r="W43" i="119" s="1"/>
  <c r="W45" i="119" s="1"/>
  <c r="W47" i="119" s="1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T37" i="119" s="1"/>
  <c r="T41" i="119" s="1"/>
  <c r="T43" i="119" s="1"/>
  <c r="T45" i="119" s="1"/>
  <c r="T47" i="119" s="1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P37" i="119" s="1"/>
  <c r="P41" i="119" s="1"/>
  <c r="P43" i="119" s="1"/>
  <c r="P45" i="119" s="1"/>
  <c r="P47" i="119" s="1"/>
  <c r="O21" i="119"/>
  <c r="O37" i="119" s="1"/>
  <c r="O41" i="119" s="1"/>
  <c r="O43" i="119" s="1"/>
  <c r="O45" i="119" s="1"/>
  <c r="O47" i="119" s="1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L37" i="119" s="1"/>
  <c r="L41" i="119" s="1"/>
  <c r="L43" i="119" s="1"/>
  <c r="L45" i="119" s="1"/>
  <c r="L47" i="119" s="1"/>
  <c r="K21" i="119"/>
  <c r="K37" i="119" s="1"/>
  <c r="K41" i="119" s="1"/>
  <c r="K43" i="119" s="1"/>
  <c r="K45" i="119" s="1"/>
  <c r="K47" i="119" s="1"/>
  <c r="J21" i="119"/>
  <c r="J37" i="119" s="1"/>
  <c r="J41" i="119" s="1"/>
  <c r="J43" i="119" s="1"/>
  <c r="J45" i="119" s="1"/>
  <c r="J47" i="119" s="1"/>
  <c r="I21" i="119"/>
  <c r="I37" i="119" s="1"/>
  <c r="I41" i="119" s="1"/>
  <c r="I43" i="119" s="1"/>
  <c r="I45" i="119" s="1"/>
  <c r="I47" i="119" s="1"/>
  <c r="H21" i="119"/>
  <c r="H37" i="119" s="1"/>
  <c r="H41" i="119" s="1"/>
  <c r="H43" i="119" s="1"/>
  <c r="H45" i="119" s="1"/>
  <c r="H47" i="119" s="1"/>
  <c r="G21" i="119"/>
  <c r="G37" i="119" s="1"/>
  <c r="G41" i="119" s="1"/>
  <c r="G43" i="119" s="1"/>
  <c r="G45" i="119" s="1"/>
  <c r="G47" i="119" s="1"/>
  <c r="F21" i="119"/>
  <c r="X37" i="119" s="1"/>
  <c r="E21" i="119"/>
  <c r="E37" i="119" s="1"/>
  <c r="E41" i="119" s="1"/>
  <c r="E43" i="119" s="1"/>
  <c r="E45" i="119" s="1"/>
  <c r="E47" i="119" s="1"/>
  <c r="D21" i="119"/>
  <c r="D37" i="119" s="1"/>
  <c r="D41" i="119" s="1"/>
  <c r="D43" i="119" s="1"/>
  <c r="D45" i="119" s="1"/>
  <c r="D47" i="119" s="1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Y21" i="120"/>
  <c r="Y37" i="120" s="1"/>
  <c r="Y41" i="120" s="1"/>
  <c r="Y43" i="120" s="1"/>
  <c r="Y45" i="120" s="1"/>
  <c r="Y47" i="120" s="1"/>
  <c r="X21" i="120"/>
  <c r="Z21" i="120" s="1"/>
  <c r="W21" i="120"/>
  <c r="W37" i="120" s="1"/>
  <c r="W41" i="120" s="1"/>
  <c r="W43" i="120" s="1"/>
  <c r="W45" i="120" s="1"/>
  <c r="W47" i="120" s="1"/>
  <c r="V21" i="120"/>
  <c r="V37" i="120" s="1"/>
  <c r="V41" i="120" s="1"/>
  <c r="V43" i="120" s="1"/>
  <c r="V45" i="120" s="1"/>
  <c r="V47" i="120" s="1"/>
  <c r="U21" i="120"/>
  <c r="U37" i="120" s="1"/>
  <c r="U41" i="120" s="1"/>
  <c r="U43" i="120" s="1"/>
  <c r="U45" i="120" s="1"/>
  <c r="U47" i="120" s="1"/>
  <c r="T21" i="120"/>
  <c r="T37" i="120" s="1"/>
  <c r="T41" i="120" s="1"/>
  <c r="T43" i="120" s="1"/>
  <c r="T45" i="120" s="1"/>
  <c r="T47" i="120" s="1"/>
  <c r="S21" i="120"/>
  <c r="S37" i="120" s="1"/>
  <c r="S41" i="120" s="1"/>
  <c r="S43" i="120" s="1"/>
  <c r="S45" i="120" s="1"/>
  <c r="S47" i="120" s="1"/>
  <c r="R21" i="120"/>
  <c r="R37" i="120" s="1"/>
  <c r="R41" i="120" s="1"/>
  <c r="R43" i="120" s="1"/>
  <c r="R45" i="120" s="1"/>
  <c r="R47" i="120" s="1"/>
  <c r="Q21" i="120"/>
  <c r="Q37" i="120" s="1"/>
  <c r="Q41" i="120" s="1"/>
  <c r="Q43" i="120" s="1"/>
  <c r="Q45" i="120" s="1"/>
  <c r="Q47" i="120" s="1"/>
  <c r="P21" i="120"/>
  <c r="P37" i="120" s="1"/>
  <c r="P41" i="120" s="1"/>
  <c r="P43" i="120" s="1"/>
  <c r="P45" i="120" s="1"/>
  <c r="P47" i="120" s="1"/>
  <c r="O21" i="120"/>
  <c r="O37" i="120" s="1"/>
  <c r="O41" i="120" s="1"/>
  <c r="O43" i="120" s="1"/>
  <c r="O45" i="120" s="1"/>
  <c r="O47" i="120" s="1"/>
  <c r="N21" i="120"/>
  <c r="N37" i="120" s="1"/>
  <c r="N41" i="120" s="1"/>
  <c r="N43" i="120" s="1"/>
  <c r="N45" i="120" s="1"/>
  <c r="N47" i="120" s="1"/>
  <c r="M21" i="120"/>
  <c r="M37" i="120" s="1"/>
  <c r="M41" i="120" s="1"/>
  <c r="M43" i="120" s="1"/>
  <c r="M45" i="120" s="1"/>
  <c r="M47" i="120" s="1"/>
  <c r="L21" i="120"/>
  <c r="L37" i="120" s="1"/>
  <c r="L41" i="120" s="1"/>
  <c r="L43" i="120" s="1"/>
  <c r="L45" i="120" s="1"/>
  <c r="L47" i="120" s="1"/>
  <c r="K21" i="120"/>
  <c r="K37" i="120" s="1"/>
  <c r="K41" i="120" s="1"/>
  <c r="K43" i="120" s="1"/>
  <c r="K45" i="120" s="1"/>
  <c r="K47" i="120" s="1"/>
  <c r="J21" i="120"/>
  <c r="J37" i="120" s="1"/>
  <c r="J41" i="120" s="1"/>
  <c r="J43" i="120" s="1"/>
  <c r="J45" i="120" s="1"/>
  <c r="J47" i="120" s="1"/>
  <c r="I21" i="120"/>
  <c r="I37" i="120" s="1"/>
  <c r="I41" i="120" s="1"/>
  <c r="I43" i="120" s="1"/>
  <c r="I45" i="120" s="1"/>
  <c r="I47" i="120" s="1"/>
  <c r="H21" i="120"/>
  <c r="H37" i="120" s="1"/>
  <c r="H41" i="120" s="1"/>
  <c r="H43" i="120" s="1"/>
  <c r="H45" i="120" s="1"/>
  <c r="H47" i="120" s="1"/>
  <c r="G21" i="120"/>
  <c r="G37" i="120" s="1"/>
  <c r="G41" i="120" s="1"/>
  <c r="G43" i="120" s="1"/>
  <c r="G45" i="120" s="1"/>
  <c r="G47" i="120" s="1"/>
  <c r="F21" i="120"/>
  <c r="X37" i="120" s="1"/>
  <c r="E21" i="120"/>
  <c r="E37" i="120" s="1"/>
  <c r="E41" i="120" s="1"/>
  <c r="E43" i="120" s="1"/>
  <c r="E45" i="120" s="1"/>
  <c r="E47" i="120" s="1"/>
  <c r="D21" i="120"/>
  <c r="D37" i="120" s="1"/>
  <c r="D41" i="120" s="1"/>
  <c r="D43" i="120" s="1"/>
  <c r="D45" i="120" s="1"/>
  <c r="D47" i="120" s="1"/>
  <c r="C21" i="120"/>
  <c r="C37" i="120" s="1"/>
  <c r="C41" i="120" s="1"/>
  <c r="C43" i="120" s="1"/>
  <c r="C45" i="120" s="1"/>
  <c r="C47" i="120" s="1"/>
  <c r="AA21" i="121"/>
  <c r="AA37" i="121" s="1"/>
  <c r="AA41" i="121" s="1"/>
  <c r="AA43" i="121" s="1"/>
  <c r="AA45" i="121" s="1"/>
  <c r="AA47" i="121" s="1"/>
  <c r="Y21" i="121"/>
  <c r="Y37" i="121" s="1"/>
  <c r="Y41" i="121" s="1"/>
  <c r="Y43" i="121" s="1"/>
  <c r="Y45" i="121" s="1"/>
  <c r="Y47" i="121" s="1"/>
  <c r="X21" i="121"/>
  <c r="Z21" i="121" s="1"/>
  <c r="W21" i="121"/>
  <c r="W37" i="121" s="1"/>
  <c r="W41" i="121" s="1"/>
  <c r="W43" i="121" s="1"/>
  <c r="W45" i="121" s="1"/>
  <c r="W47" i="121" s="1"/>
  <c r="V21" i="121"/>
  <c r="V37" i="121" s="1"/>
  <c r="V41" i="121" s="1"/>
  <c r="V43" i="121" s="1"/>
  <c r="V45" i="121" s="1"/>
  <c r="V47" i="121" s="1"/>
  <c r="U21" i="121"/>
  <c r="U37" i="121" s="1"/>
  <c r="U41" i="121" s="1"/>
  <c r="U43" i="121" s="1"/>
  <c r="U45" i="121" s="1"/>
  <c r="U47" i="121" s="1"/>
  <c r="T21" i="121"/>
  <c r="T37" i="121" s="1"/>
  <c r="T41" i="121" s="1"/>
  <c r="T43" i="121" s="1"/>
  <c r="T45" i="121" s="1"/>
  <c r="T47" i="121" s="1"/>
  <c r="S21" i="121"/>
  <c r="S37" i="121" s="1"/>
  <c r="S41" i="121" s="1"/>
  <c r="S43" i="121" s="1"/>
  <c r="S45" i="121" s="1"/>
  <c r="S47" i="121" s="1"/>
  <c r="R21" i="121"/>
  <c r="R37" i="121" s="1"/>
  <c r="R41" i="121" s="1"/>
  <c r="R43" i="121" s="1"/>
  <c r="R45" i="121" s="1"/>
  <c r="R47" i="121" s="1"/>
  <c r="Q21" i="121"/>
  <c r="Q37" i="121" s="1"/>
  <c r="Q41" i="121" s="1"/>
  <c r="Q43" i="121" s="1"/>
  <c r="Q45" i="121" s="1"/>
  <c r="Q47" i="121" s="1"/>
  <c r="P21" i="121"/>
  <c r="P37" i="121" s="1"/>
  <c r="P41" i="121" s="1"/>
  <c r="P43" i="121" s="1"/>
  <c r="P45" i="121" s="1"/>
  <c r="P47" i="121" s="1"/>
  <c r="O21" i="121"/>
  <c r="O37" i="121" s="1"/>
  <c r="O41" i="121" s="1"/>
  <c r="O43" i="121" s="1"/>
  <c r="O45" i="121" s="1"/>
  <c r="O47" i="121" s="1"/>
  <c r="N21" i="121"/>
  <c r="N37" i="121" s="1"/>
  <c r="N41" i="121" s="1"/>
  <c r="N43" i="121" s="1"/>
  <c r="N45" i="121" s="1"/>
  <c r="N47" i="121" s="1"/>
  <c r="M21" i="121"/>
  <c r="M37" i="121" s="1"/>
  <c r="M41" i="121" s="1"/>
  <c r="M43" i="121" s="1"/>
  <c r="M45" i="121" s="1"/>
  <c r="M47" i="121" s="1"/>
  <c r="L21" i="121"/>
  <c r="L37" i="121" s="1"/>
  <c r="L41" i="121" s="1"/>
  <c r="L43" i="121" s="1"/>
  <c r="L45" i="121" s="1"/>
  <c r="L47" i="121" s="1"/>
  <c r="K21" i="121"/>
  <c r="K37" i="121" s="1"/>
  <c r="K41" i="121" s="1"/>
  <c r="K43" i="121" s="1"/>
  <c r="K45" i="121" s="1"/>
  <c r="K47" i="121" s="1"/>
  <c r="J21" i="121"/>
  <c r="J37" i="121" s="1"/>
  <c r="J41" i="121" s="1"/>
  <c r="J43" i="121" s="1"/>
  <c r="J45" i="121" s="1"/>
  <c r="J47" i="121" s="1"/>
  <c r="I21" i="121"/>
  <c r="I37" i="121" s="1"/>
  <c r="I41" i="121" s="1"/>
  <c r="I43" i="121" s="1"/>
  <c r="I45" i="121" s="1"/>
  <c r="I47" i="121" s="1"/>
  <c r="H21" i="121"/>
  <c r="H37" i="121" s="1"/>
  <c r="H41" i="121" s="1"/>
  <c r="H43" i="121" s="1"/>
  <c r="H45" i="121" s="1"/>
  <c r="H47" i="121" s="1"/>
  <c r="G21" i="121"/>
  <c r="G37" i="121" s="1"/>
  <c r="G41" i="121" s="1"/>
  <c r="G43" i="121" s="1"/>
  <c r="G45" i="121" s="1"/>
  <c r="G47" i="121" s="1"/>
  <c r="F21" i="121"/>
  <c r="X37" i="121" s="1"/>
  <c r="E21" i="121"/>
  <c r="E37" i="121" s="1"/>
  <c r="E41" i="121" s="1"/>
  <c r="E43" i="121" s="1"/>
  <c r="E45" i="121" s="1"/>
  <c r="E47" i="121" s="1"/>
  <c r="D21" i="121"/>
  <c r="D37" i="121" s="1"/>
  <c r="D41" i="121" s="1"/>
  <c r="D43" i="121" s="1"/>
  <c r="D45" i="121" s="1"/>
  <c r="D47" i="121" s="1"/>
  <c r="C21" i="121"/>
  <c r="C37" i="121" s="1"/>
  <c r="C41" i="121" s="1"/>
  <c r="C43" i="121" s="1"/>
  <c r="C45" i="121" s="1"/>
  <c r="C47" i="121" s="1"/>
  <c r="AA21" i="122"/>
  <c r="AA37" i="122" s="1"/>
  <c r="AA41" i="122" s="1"/>
  <c r="AA43" i="122" s="1"/>
  <c r="AA45" i="122" s="1"/>
  <c r="AA47" i="122" s="1"/>
  <c r="Y21" i="122"/>
  <c r="Y37" i="122" s="1"/>
  <c r="Y41" i="122" s="1"/>
  <c r="Y43" i="122" s="1"/>
  <c r="Y45" i="122" s="1"/>
  <c r="Y47" i="122" s="1"/>
  <c r="X21" i="122"/>
  <c r="Z21" i="122" s="1"/>
  <c r="W21" i="122"/>
  <c r="W37" i="122" s="1"/>
  <c r="W41" i="122" s="1"/>
  <c r="W43" i="122" s="1"/>
  <c r="W45" i="122" s="1"/>
  <c r="W47" i="122" s="1"/>
  <c r="V21" i="122"/>
  <c r="V37" i="122" s="1"/>
  <c r="V41" i="122" s="1"/>
  <c r="V43" i="122" s="1"/>
  <c r="V45" i="122" s="1"/>
  <c r="V47" i="122" s="1"/>
  <c r="U21" i="122"/>
  <c r="U37" i="122" s="1"/>
  <c r="U41" i="122" s="1"/>
  <c r="U43" i="122" s="1"/>
  <c r="U45" i="122" s="1"/>
  <c r="U47" i="122" s="1"/>
  <c r="T21" i="122"/>
  <c r="T37" i="122" s="1"/>
  <c r="T41" i="122" s="1"/>
  <c r="T43" i="122" s="1"/>
  <c r="T45" i="122" s="1"/>
  <c r="T47" i="122" s="1"/>
  <c r="S21" i="122"/>
  <c r="S37" i="122" s="1"/>
  <c r="S41" i="122" s="1"/>
  <c r="S43" i="122" s="1"/>
  <c r="S45" i="122" s="1"/>
  <c r="S47" i="122" s="1"/>
  <c r="R21" i="122"/>
  <c r="R37" i="122" s="1"/>
  <c r="R41" i="122" s="1"/>
  <c r="R43" i="122" s="1"/>
  <c r="R45" i="122" s="1"/>
  <c r="R47" i="122" s="1"/>
  <c r="Q21" i="122"/>
  <c r="Q37" i="122" s="1"/>
  <c r="Q41" i="122" s="1"/>
  <c r="Q43" i="122" s="1"/>
  <c r="Q45" i="122" s="1"/>
  <c r="Q47" i="122" s="1"/>
  <c r="P21" i="122"/>
  <c r="P37" i="122" s="1"/>
  <c r="P41" i="122" s="1"/>
  <c r="P43" i="122" s="1"/>
  <c r="P45" i="122" s="1"/>
  <c r="P47" i="122" s="1"/>
  <c r="O21" i="122"/>
  <c r="O37" i="122" s="1"/>
  <c r="O41" i="122" s="1"/>
  <c r="O43" i="122" s="1"/>
  <c r="O45" i="122" s="1"/>
  <c r="O47" i="122" s="1"/>
  <c r="N21" i="122"/>
  <c r="N37" i="122" s="1"/>
  <c r="N41" i="122" s="1"/>
  <c r="N43" i="122" s="1"/>
  <c r="N45" i="122" s="1"/>
  <c r="N47" i="122" s="1"/>
  <c r="M21" i="122"/>
  <c r="M37" i="122" s="1"/>
  <c r="M41" i="122" s="1"/>
  <c r="M43" i="122" s="1"/>
  <c r="M45" i="122" s="1"/>
  <c r="M47" i="122" s="1"/>
  <c r="L21" i="122"/>
  <c r="L37" i="122" s="1"/>
  <c r="L41" i="122" s="1"/>
  <c r="L43" i="122" s="1"/>
  <c r="L45" i="122" s="1"/>
  <c r="L47" i="122" s="1"/>
  <c r="K21" i="122"/>
  <c r="K37" i="122" s="1"/>
  <c r="K41" i="122" s="1"/>
  <c r="K43" i="122" s="1"/>
  <c r="K45" i="122" s="1"/>
  <c r="K47" i="122" s="1"/>
  <c r="J21" i="122"/>
  <c r="J37" i="122" s="1"/>
  <c r="J41" i="122" s="1"/>
  <c r="J43" i="122" s="1"/>
  <c r="J45" i="122" s="1"/>
  <c r="J47" i="122" s="1"/>
  <c r="I21" i="122"/>
  <c r="I37" i="122" s="1"/>
  <c r="I41" i="122" s="1"/>
  <c r="I43" i="122" s="1"/>
  <c r="I45" i="122" s="1"/>
  <c r="I47" i="122" s="1"/>
  <c r="H21" i="122"/>
  <c r="H37" i="122" s="1"/>
  <c r="H41" i="122" s="1"/>
  <c r="H43" i="122" s="1"/>
  <c r="H45" i="122" s="1"/>
  <c r="H47" i="122" s="1"/>
  <c r="G21" i="122"/>
  <c r="G37" i="122" s="1"/>
  <c r="G41" i="122" s="1"/>
  <c r="G43" i="122" s="1"/>
  <c r="G45" i="122" s="1"/>
  <c r="G47" i="122" s="1"/>
  <c r="F21" i="122"/>
  <c r="X37" i="122" s="1"/>
  <c r="E21" i="122"/>
  <c r="E37" i="122" s="1"/>
  <c r="E41" i="122" s="1"/>
  <c r="E43" i="122" s="1"/>
  <c r="E45" i="122" s="1"/>
  <c r="E47" i="122" s="1"/>
  <c r="D21" i="122"/>
  <c r="D37" i="122" s="1"/>
  <c r="D41" i="122" s="1"/>
  <c r="D43" i="122" s="1"/>
  <c r="D45" i="122" s="1"/>
  <c r="D47" i="122" s="1"/>
  <c r="C21" i="122"/>
  <c r="C37" i="122" s="1"/>
  <c r="C41" i="122" s="1"/>
  <c r="C43" i="122" s="1"/>
  <c r="C45" i="122" s="1"/>
  <c r="C47" i="122" s="1"/>
  <c r="AA21" i="123"/>
  <c r="AA37" i="123" s="1"/>
  <c r="AA41" i="123" s="1"/>
  <c r="AA43" i="123" s="1"/>
  <c r="AA45" i="123" s="1"/>
  <c r="AA47" i="123" s="1"/>
  <c r="Y21" i="123"/>
  <c r="Y37" i="123" s="1"/>
  <c r="Y41" i="123" s="1"/>
  <c r="Y43" i="123" s="1"/>
  <c r="Y45" i="123" s="1"/>
  <c r="Y47" i="123" s="1"/>
  <c r="X21" i="123"/>
  <c r="Z21" i="123" s="1"/>
  <c r="W21" i="123"/>
  <c r="W37" i="123" s="1"/>
  <c r="W41" i="123" s="1"/>
  <c r="W43" i="123" s="1"/>
  <c r="W45" i="123" s="1"/>
  <c r="W47" i="123" s="1"/>
  <c r="V21" i="123"/>
  <c r="V37" i="123" s="1"/>
  <c r="V41" i="123" s="1"/>
  <c r="V43" i="123" s="1"/>
  <c r="V45" i="123" s="1"/>
  <c r="V47" i="123" s="1"/>
  <c r="U21" i="123"/>
  <c r="U37" i="123" s="1"/>
  <c r="U41" i="123" s="1"/>
  <c r="U43" i="123" s="1"/>
  <c r="U45" i="123" s="1"/>
  <c r="U47" i="123" s="1"/>
  <c r="T21" i="123"/>
  <c r="T37" i="123" s="1"/>
  <c r="T41" i="123" s="1"/>
  <c r="T43" i="123" s="1"/>
  <c r="T45" i="123" s="1"/>
  <c r="T47" i="123" s="1"/>
  <c r="S21" i="123"/>
  <c r="S37" i="123" s="1"/>
  <c r="S41" i="123" s="1"/>
  <c r="S43" i="123" s="1"/>
  <c r="S45" i="123" s="1"/>
  <c r="S47" i="123" s="1"/>
  <c r="R21" i="123"/>
  <c r="R37" i="123" s="1"/>
  <c r="R41" i="123" s="1"/>
  <c r="R43" i="123" s="1"/>
  <c r="R45" i="123" s="1"/>
  <c r="R47" i="123" s="1"/>
  <c r="Q21" i="123"/>
  <c r="Q37" i="123" s="1"/>
  <c r="Q41" i="123" s="1"/>
  <c r="Q43" i="123" s="1"/>
  <c r="Q45" i="123" s="1"/>
  <c r="Q47" i="123" s="1"/>
  <c r="P21" i="123"/>
  <c r="P37" i="123" s="1"/>
  <c r="P41" i="123" s="1"/>
  <c r="P43" i="123" s="1"/>
  <c r="P45" i="123" s="1"/>
  <c r="P47" i="123" s="1"/>
  <c r="O21" i="123"/>
  <c r="O37" i="123" s="1"/>
  <c r="O41" i="123" s="1"/>
  <c r="O43" i="123" s="1"/>
  <c r="O45" i="123" s="1"/>
  <c r="O47" i="123" s="1"/>
  <c r="N21" i="123"/>
  <c r="N37" i="123" s="1"/>
  <c r="N41" i="123" s="1"/>
  <c r="N43" i="123" s="1"/>
  <c r="N45" i="123" s="1"/>
  <c r="N47" i="123" s="1"/>
  <c r="M21" i="123"/>
  <c r="M37" i="123" s="1"/>
  <c r="M41" i="123" s="1"/>
  <c r="M43" i="123" s="1"/>
  <c r="M45" i="123" s="1"/>
  <c r="M47" i="123" s="1"/>
  <c r="L21" i="123"/>
  <c r="L37" i="123" s="1"/>
  <c r="L41" i="123" s="1"/>
  <c r="L43" i="123" s="1"/>
  <c r="L45" i="123" s="1"/>
  <c r="L47" i="123" s="1"/>
  <c r="K21" i="123"/>
  <c r="K37" i="123" s="1"/>
  <c r="K41" i="123" s="1"/>
  <c r="K43" i="123" s="1"/>
  <c r="K45" i="123" s="1"/>
  <c r="K47" i="123" s="1"/>
  <c r="J21" i="123"/>
  <c r="J37" i="123" s="1"/>
  <c r="J41" i="123" s="1"/>
  <c r="J43" i="123" s="1"/>
  <c r="J45" i="123" s="1"/>
  <c r="J47" i="123" s="1"/>
  <c r="I21" i="123"/>
  <c r="I37" i="123" s="1"/>
  <c r="I41" i="123" s="1"/>
  <c r="I43" i="123" s="1"/>
  <c r="I45" i="123" s="1"/>
  <c r="I47" i="123" s="1"/>
  <c r="H21" i="123"/>
  <c r="H37" i="123" s="1"/>
  <c r="H41" i="123" s="1"/>
  <c r="H43" i="123" s="1"/>
  <c r="H45" i="123" s="1"/>
  <c r="H47" i="123" s="1"/>
  <c r="G21" i="123"/>
  <c r="G37" i="123" s="1"/>
  <c r="G41" i="123" s="1"/>
  <c r="G43" i="123" s="1"/>
  <c r="G45" i="123" s="1"/>
  <c r="G47" i="123" s="1"/>
  <c r="F21" i="123"/>
  <c r="X37" i="123" s="1"/>
  <c r="E21" i="123"/>
  <c r="E37" i="123" s="1"/>
  <c r="E41" i="123" s="1"/>
  <c r="E43" i="123" s="1"/>
  <c r="E45" i="123" s="1"/>
  <c r="E47" i="123" s="1"/>
  <c r="D21" i="123"/>
  <c r="D37" i="123" s="1"/>
  <c r="D41" i="123" s="1"/>
  <c r="D43" i="123" s="1"/>
  <c r="D45" i="123" s="1"/>
  <c r="D47" i="123" s="1"/>
  <c r="C21" i="123"/>
  <c r="C37" i="123" s="1"/>
  <c r="C41" i="123" s="1"/>
  <c r="C43" i="123" s="1"/>
  <c r="C45" i="123" s="1"/>
  <c r="C47" i="123" s="1"/>
  <c r="AA21" i="124"/>
  <c r="AA37" i="124" s="1"/>
  <c r="AA41" i="124" s="1"/>
  <c r="AA43" i="124" s="1"/>
  <c r="AA45" i="124" s="1"/>
  <c r="AA47" i="124" s="1"/>
  <c r="Y21" i="124"/>
  <c r="Y37" i="124" s="1"/>
  <c r="Y41" i="124" s="1"/>
  <c r="Y43" i="124" s="1"/>
  <c r="Y45" i="124" s="1"/>
  <c r="Y47" i="124" s="1"/>
  <c r="X21" i="124"/>
  <c r="Z21" i="124" s="1"/>
  <c r="W21" i="124"/>
  <c r="W37" i="124" s="1"/>
  <c r="W41" i="124" s="1"/>
  <c r="W43" i="124" s="1"/>
  <c r="W45" i="124" s="1"/>
  <c r="W47" i="124" s="1"/>
  <c r="V21" i="124"/>
  <c r="V37" i="124" s="1"/>
  <c r="V41" i="124" s="1"/>
  <c r="V43" i="124" s="1"/>
  <c r="V45" i="124" s="1"/>
  <c r="V47" i="124" s="1"/>
  <c r="U21" i="124"/>
  <c r="U37" i="124" s="1"/>
  <c r="U41" i="124" s="1"/>
  <c r="U43" i="124" s="1"/>
  <c r="U45" i="124" s="1"/>
  <c r="U47" i="124" s="1"/>
  <c r="T21" i="124"/>
  <c r="T37" i="124" s="1"/>
  <c r="T41" i="124" s="1"/>
  <c r="T43" i="124" s="1"/>
  <c r="T45" i="124" s="1"/>
  <c r="T47" i="124" s="1"/>
  <c r="S21" i="124"/>
  <c r="S37" i="124" s="1"/>
  <c r="S41" i="124" s="1"/>
  <c r="S43" i="124" s="1"/>
  <c r="S45" i="124" s="1"/>
  <c r="S47" i="124" s="1"/>
  <c r="R21" i="124"/>
  <c r="R37" i="124" s="1"/>
  <c r="R41" i="124" s="1"/>
  <c r="R43" i="124" s="1"/>
  <c r="R45" i="124" s="1"/>
  <c r="R47" i="124" s="1"/>
  <c r="Q21" i="124"/>
  <c r="Q37" i="124" s="1"/>
  <c r="Q41" i="124" s="1"/>
  <c r="Q43" i="124" s="1"/>
  <c r="Q45" i="124" s="1"/>
  <c r="Q47" i="124" s="1"/>
  <c r="P21" i="124"/>
  <c r="P37" i="124" s="1"/>
  <c r="P41" i="124" s="1"/>
  <c r="P43" i="124" s="1"/>
  <c r="P45" i="124" s="1"/>
  <c r="P47" i="124" s="1"/>
  <c r="O21" i="124"/>
  <c r="O37" i="124" s="1"/>
  <c r="O41" i="124" s="1"/>
  <c r="O43" i="124" s="1"/>
  <c r="O45" i="124" s="1"/>
  <c r="O47" i="124" s="1"/>
  <c r="N21" i="124"/>
  <c r="N37" i="124" s="1"/>
  <c r="N41" i="124" s="1"/>
  <c r="N43" i="124" s="1"/>
  <c r="N45" i="124" s="1"/>
  <c r="N47" i="124" s="1"/>
  <c r="M21" i="124"/>
  <c r="M37" i="124" s="1"/>
  <c r="M41" i="124" s="1"/>
  <c r="M43" i="124" s="1"/>
  <c r="M45" i="124" s="1"/>
  <c r="M47" i="124" s="1"/>
  <c r="L21" i="124"/>
  <c r="L37" i="124" s="1"/>
  <c r="L41" i="124" s="1"/>
  <c r="L43" i="124" s="1"/>
  <c r="L45" i="124" s="1"/>
  <c r="L47" i="124" s="1"/>
  <c r="K21" i="124"/>
  <c r="K37" i="124" s="1"/>
  <c r="K41" i="124" s="1"/>
  <c r="K43" i="124" s="1"/>
  <c r="K45" i="124" s="1"/>
  <c r="K47" i="124" s="1"/>
  <c r="J21" i="124"/>
  <c r="J37" i="124" s="1"/>
  <c r="J41" i="124" s="1"/>
  <c r="J43" i="124" s="1"/>
  <c r="J45" i="124" s="1"/>
  <c r="J47" i="124" s="1"/>
  <c r="I21" i="124"/>
  <c r="I37" i="124" s="1"/>
  <c r="I41" i="124" s="1"/>
  <c r="I43" i="124" s="1"/>
  <c r="I45" i="124" s="1"/>
  <c r="I47" i="124" s="1"/>
  <c r="H21" i="124"/>
  <c r="H37" i="124" s="1"/>
  <c r="H41" i="124" s="1"/>
  <c r="H43" i="124" s="1"/>
  <c r="H45" i="124" s="1"/>
  <c r="H47" i="124" s="1"/>
  <c r="G21" i="124"/>
  <c r="G37" i="124" s="1"/>
  <c r="G41" i="124" s="1"/>
  <c r="G43" i="124" s="1"/>
  <c r="G45" i="124" s="1"/>
  <c r="G47" i="124" s="1"/>
  <c r="F21" i="124"/>
  <c r="F37" i="124" s="1"/>
  <c r="F41" i="124" s="1"/>
  <c r="F43" i="124" s="1"/>
  <c r="F45" i="124" s="1"/>
  <c r="F47" i="124" s="1"/>
  <c r="E21" i="124"/>
  <c r="E37" i="124" s="1"/>
  <c r="E41" i="124" s="1"/>
  <c r="E43" i="124" s="1"/>
  <c r="E45" i="124" s="1"/>
  <c r="E47" i="124" s="1"/>
  <c r="D21" i="124"/>
  <c r="D37" i="124" s="1"/>
  <c r="D41" i="124" s="1"/>
  <c r="D43" i="124" s="1"/>
  <c r="D45" i="124" s="1"/>
  <c r="D47" i="124" s="1"/>
  <c r="C21" i="124"/>
  <c r="C37" i="124" s="1"/>
  <c r="C41" i="124" s="1"/>
  <c r="C43" i="124" s="1"/>
  <c r="C45" i="124" s="1"/>
  <c r="C47" i="124" s="1"/>
  <c r="AA21" i="125"/>
  <c r="AA37" i="125" s="1"/>
  <c r="AA41" i="125" s="1"/>
  <c r="AA43" i="125" s="1"/>
  <c r="AA45" i="125" s="1"/>
  <c r="AA47" i="125" s="1"/>
  <c r="Y21" i="125"/>
  <c r="Y37" i="125" s="1"/>
  <c r="Y41" i="125" s="1"/>
  <c r="Y43" i="125" s="1"/>
  <c r="Y45" i="125" s="1"/>
  <c r="Y47" i="125" s="1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U37" i="125" s="1"/>
  <c r="U41" i="125" s="1"/>
  <c r="U43" i="125" s="1"/>
  <c r="U45" i="125" s="1"/>
  <c r="U47" i="125" s="1"/>
  <c r="T21" i="125"/>
  <c r="T37" i="125" s="1"/>
  <c r="T41" i="125" s="1"/>
  <c r="T43" i="125" s="1"/>
  <c r="T45" i="125" s="1"/>
  <c r="T47" i="125" s="1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Q37" i="125" s="1"/>
  <c r="Q41" i="125" s="1"/>
  <c r="Q43" i="125" s="1"/>
  <c r="Q45" i="125" s="1"/>
  <c r="Q47" i="125" s="1"/>
  <c r="P21" i="125"/>
  <c r="P37" i="125" s="1"/>
  <c r="P41" i="125" s="1"/>
  <c r="P43" i="125" s="1"/>
  <c r="P45" i="125" s="1"/>
  <c r="P47" i="125" s="1"/>
  <c r="O21" i="125"/>
  <c r="O37" i="125" s="1"/>
  <c r="O41" i="125" s="1"/>
  <c r="O43" i="125" s="1"/>
  <c r="O45" i="125" s="1"/>
  <c r="O47" i="125" s="1"/>
  <c r="N21" i="125"/>
  <c r="N37" i="125" s="1"/>
  <c r="N41" i="125" s="1"/>
  <c r="N43" i="125" s="1"/>
  <c r="N45" i="125" s="1"/>
  <c r="N47" i="125" s="1"/>
  <c r="M21" i="125"/>
  <c r="M37" i="125" s="1"/>
  <c r="M41" i="125" s="1"/>
  <c r="M43" i="125" s="1"/>
  <c r="M45" i="125" s="1"/>
  <c r="M47" i="125" s="1"/>
  <c r="L21" i="125"/>
  <c r="L37" i="125" s="1"/>
  <c r="L41" i="125" s="1"/>
  <c r="L43" i="125" s="1"/>
  <c r="L45" i="125" s="1"/>
  <c r="L47" i="125" s="1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I37" i="125" s="1"/>
  <c r="I41" i="125" s="1"/>
  <c r="I43" i="125" s="1"/>
  <c r="I45" i="125" s="1"/>
  <c r="I47" i="125" s="1"/>
  <c r="H21" i="125"/>
  <c r="H37" i="125" s="1"/>
  <c r="H41" i="125" s="1"/>
  <c r="H43" i="125" s="1"/>
  <c r="H45" i="125" s="1"/>
  <c r="H47" i="125" s="1"/>
  <c r="G21" i="125"/>
  <c r="G37" i="125" s="1"/>
  <c r="G41" i="125" s="1"/>
  <c r="G43" i="125" s="1"/>
  <c r="G45" i="125" s="1"/>
  <c r="G47" i="125" s="1"/>
  <c r="F21" i="125"/>
  <c r="F37" i="125" s="1"/>
  <c r="F41" i="125" s="1"/>
  <c r="F43" i="125" s="1"/>
  <c r="F45" i="125" s="1"/>
  <c r="F47" i="125" s="1"/>
  <c r="E21" i="125"/>
  <c r="E37" i="125" s="1"/>
  <c r="E41" i="125" s="1"/>
  <c r="E43" i="125" s="1"/>
  <c r="E45" i="125" s="1"/>
  <c r="E47" i="125" s="1"/>
  <c r="D21" i="125"/>
  <c r="D37" i="125" s="1"/>
  <c r="D41" i="125" s="1"/>
  <c r="D43" i="125" s="1"/>
  <c r="D45" i="125" s="1"/>
  <c r="D47" i="125" s="1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Y37" i="126" s="1"/>
  <c r="Y41" i="126" s="1"/>
  <c r="Y43" i="126" s="1"/>
  <c r="Y45" i="126" s="1"/>
  <c r="Y47" i="126" s="1"/>
  <c r="X21" i="126"/>
  <c r="Z21" i="126" s="1"/>
  <c r="W21" i="126"/>
  <c r="W37" i="126" s="1"/>
  <c r="W41" i="126" s="1"/>
  <c r="W43" i="126" s="1"/>
  <c r="W45" i="126" s="1"/>
  <c r="W47" i="126" s="1"/>
  <c r="V21" i="126"/>
  <c r="V37" i="126" s="1"/>
  <c r="V41" i="126" s="1"/>
  <c r="V43" i="126" s="1"/>
  <c r="V45" i="126" s="1"/>
  <c r="V47" i="126" s="1"/>
  <c r="U21" i="126"/>
  <c r="U37" i="126" s="1"/>
  <c r="U41" i="126" s="1"/>
  <c r="U43" i="126" s="1"/>
  <c r="U45" i="126" s="1"/>
  <c r="U47" i="126" s="1"/>
  <c r="T21" i="126"/>
  <c r="T37" i="126" s="1"/>
  <c r="T41" i="126" s="1"/>
  <c r="T43" i="126" s="1"/>
  <c r="T45" i="126" s="1"/>
  <c r="T47" i="126" s="1"/>
  <c r="S21" i="126"/>
  <c r="S37" i="126" s="1"/>
  <c r="S41" i="126" s="1"/>
  <c r="S43" i="126" s="1"/>
  <c r="S45" i="126" s="1"/>
  <c r="S47" i="126" s="1"/>
  <c r="R21" i="126"/>
  <c r="R37" i="126" s="1"/>
  <c r="R41" i="126" s="1"/>
  <c r="R43" i="126" s="1"/>
  <c r="R45" i="126" s="1"/>
  <c r="R47" i="126" s="1"/>
  <c r="Q21" i="126"/>
  <c r="Q37" i="126" s="1"/>
  <c r="Q41" i="126" s="1"/>
  <c r="Q43" i="126" s="1"/>
  <c r="Q45" i="126" s="1"/>
  <c r="Q47" i="126" s="1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M37" i="126" s="1"/>
  <c r="M41" i="126" s="1"/>
  <c r="M43" i="126" s="1"/>
  <c r="M45" i="126" s="1"/>
  <c r="M47" i="126" s="1"/>
  <c r="L21" i="126"/>
  <c r="L37" i="126" s="1"/>
  <c r="L41" i="126" s="1"/>
  <c r="L43" i="126" s="1"/>
  <c r="L45" i="126" s="1"/>
  <c r="L47" i="126" s="1"/>
  <c r="K21" i="126"/>
  <c r="K37" i="126" s="1"/>
  <c r="K41" i="126" s="1"/>
  <c r="K43" i="126" s="1"/>
  <c r="K45" i="126" s="1"/>
  <c r="K47" i="126" s="1"/>
  <c r="J21" i="126"/>
  <c r="J37" i="126" s="1"/>
  <c r="J41" i="126" s="1"/>
  <c r="J43" i="126" s="1"/>
  <c r="J45" i="126" s="1"/>
  <c r="J47" i="126" s="1"/>
  <c r="I21" i="126"/>
  <c r="I37" i="126" s="1"/>
  <c r="I41" i="126" s="1"/>
  <c r="I43" i="126" s="1"/>
  <c r="I45" i="126" s="1"/>
  <c r="I47" i="126" s="1"/>
  <c r="H21" i="126"/>
  <c r="H37" i="126" s="1"/>
  <c r="H41" i="126" s="1"/>
  <c r="H43" i="126" s="1"/>
  <c r="H45" i="126" s="1"/>
  <c r="H47" i="126" s="1"/>
  <c r="G21" i="126"/>
  <c r="G37" i="126" s="1"/>
  <c r="G41" i="126" s="1"/>
  <c r="G43" i="126" s="1"/>
  <c r="G45" i="126" s="1"/>
  <c r="G47" i="126" s="1"/>
  <c r="F21" i="126"/>
  <c r="F37" i="126" s="1"/>
  <c r="F41" i="126" s="1"/>
  <c r="F43" i="126" s="1"/>
  <c r="F45" i="126" s="1"/>
  <c r="F47" i="126" s="1"/>
  <c r="E21" i="126"/>
  <c r="E37" i="126" s="1"/>
  <c r="E41" i="126" s="1"/>
  <c r="E43" i="126" s="1"/>
  <c r="E45" i="126" s="1"/>
  <c r="E47" i="126" s="1"/>
  <c r="D21" i="126"/>
  <c r="D37" i="126" s="1"/>
  <c r="D41" i="126" s="1"/>
  <c r="D43" i="126" s="1"/>
  <c r="D45" i="126" s="1"/>
  <c r="D47" i="126" s="1"/>
  <c r="C21" i="126"/>
  <c r="C37" i="126" s="1"/>
  <c r="C41" i="126" s="1"/>
  <c r="C43" i="126" s="1"/>
  <c r="C45" i="126" s="1"/>
  <c r="C47" i="126" s="1"/>
  <c r="AA21" i="127"/>
  <c r="AA37" i="127" s="1"/>
  <c r="AA41" i="127" s="1"/>
  <c r="AA43" i="127" s="1"/>
  <c r="AA45" i="127" s="1"/>
  <c r="AA47" i="127" s="1"/>
  <c r="Y21" i="127"/>
  <c r="Y37" i="127" s="1"/>
  <c r="Y41" i="127" s="1"/>
  <c r="Y43" i="127" s="1"/>
  <c r="Y45" i="127" s="1"/>
  <c r="Y47" i="127" s="1"/>
  <c r="X21" i="127"/>
  <c r="Z21" i="127" s="1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U37" i="127" s="1"/>
  <c r="U41" i="127" s="1"/>
  <c r="U43" i="127" s="1"/>
  <c r="U45" i="127" s="1"/>
  <c r="U47" i="127" s="1"/>
  <c r="T21" i="127"/>
  <c r="T37" i="127" s="1"/>
  <c r="T41" i="127" s="1"/>
  <c r="T43" i="127" s="1"/>
  <c r="T45" i="127" s="1"/>
  <c r="T47" i="127" s="1"/>
  <c r="S21" i="127"/>
  <c r="S37" i="127" s="1"/>
  <c r="S41" i="127" s="1"/>
  <c r="S43" i="127" s="1"/>
  <c r="S45" i="127" s="1"/>
  <c r="S47" i="127" s="1"/>
  <c r="R21" i="127"/>
  <c r="R37" i="127" s="1"/>
  <c r="R41" i="127" s="1"/>
  <c r="R43" i="127" s="1"/>
  <c r="R45" i="127" s="1"/>
  <c r="R47" i="127" s="1"/>
  <c r="Q21" i="127"/>
  <c r="Q37" i="127" s="1"/>
  <c r="Q41" i="127" s="1"/>
  <c r="Q43" i="127" s="1"/>
  <c r="Q45" i="127" s="1"/>
  <c r="Q47" i="127" s="1"/>
  <c r="P21" i="127"/>
  <c r="P37" i="127" s="1"/>
  <c r="P41" i="127" s="1"/>
  <c r="P43" i="127" s="1"/>
  <c r="P45" i="127" s="1"/>
  <c r="P47" i="127" s="1"/>
  <c r="O21" i="127"/>
  <c r="O37" i="127" s="1"/>
  <c r="O41" i="127" s="1"/>
  <c r="O43" i="127" s="1"/>
  <c r="O45" i="127" s="1"/>
  <c r="O47" i="127" s="1"/>
  <c r="N21" i="127"/>
  <c r="N37" i="127" s="1"/>
  <c r="N41" i="127" s="1"/>
  <c r="N43" i="127" s="1"/>
  <c r="N45" i="127" s="1"/>
  <c r="N47" i="127" s="1"/>
  <c r="M21" i="127"/>
  <c r="M37" i="127" s="1"/>
  <c r="M41" i="127" s="1"/>
  <c r="M43" i="127" s="1"/>
  <c r="M45" i="127" s="1"/>
  <c r="M47" i="127" s="1"/>
  <c r="L21" i="127"/>
  <c r="L37" i="127" s="1"/>
  <c r="L41" i="127" s="1"/>
  <c r="L43" i="127" s="1"/>
  <c r="L45" i="127" s="1"/>
  <c r="L47" i="127" s="1"/>
  <c r="K21" i="127"/>
  <c r="K37" i="127" s="1"/>
  <c r="K41" i="127" s="1"/>
  <c r="K43" i="127" s="1"/>
  <c r="K45" i="127" s="1"/>
  <c r="K47" i="127" s="1"/>
  <c r="J21" i="127"/>
  <c r="J37" i="127" s="1"/>
  <c r="J41" i="127" s="1"/>
  <c r="J43" i="127" s="1"/>
  <c r="J45" i="127" s="1"/>
  <c r="J47" i="127" s="1"/>
  <c r="I21" i="127"/>
  <c r="I37" i="127" s="1"/>
  <c r="I41" i="127" s="1"/>
  <c r="I43" i="127" s="1"/>
  <c r="I45" i="127" s="1"/>
  <c r="I47" i="127" s="1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F37" i="127" s="1"/>
  <c r="F41" i="127" s="1"/>
  <c r="F43" i="127" s="1"/>
  <c r="F45" i="127" s="1"/>
  <c r="F47" i="127" s="1"/>
  <c r="E21" i="127"/>
  <c r="E37" i="127" s="1"/>
  <c r="E41" i="127" s="1"/>
  <c r="E43" i="127" s="1"/>
  <c r="E45" i="127" s="1"/>
  <c r="E47" i="127" s="1"/>
  <c r="D21" i="127"/>
  <c r="D37" i="127" s="1"/>
  <c r="D41" i="127" s="1"/>
  <c r="D43" i="127" s="1"/>
  <c r="D45" i="127" s="1"/>
  <c r="D47" i="127" s="1"/>
  <c r="C21" i="127"/>
  <c r="C37" i="127" s="1"/>
  <c r="C41" i="127" s="1"/>
  <c r="C43" i="127" s="1"/>
  <c r="C45" i="127" s="1"/>
  <c r="C47" i="127" s="1"/>
  <c r="AA21" i="128"/>
  <c r="AA37" i="128" s="1"/>
  <c r="AA41" i="128" s="1"/>
  <c r="AA43" i="128" s="1"/>
  <c r="AA45" i="128" s="1"/>
  <c r="AA47" i="128" s="1"/>
  <c r="Y21" i="128"/>
  <c r="Y37" i="128" s="1"/>
  <c r="Y41" i="128" s="1"/>
  <c r="Y43" i="128" s="1"/>
  <c r="Y45" i="128" s="1"/>
  <c r="Y47" i="128" s="1"/>
  <c r="X21" i="128"/>
  <c r="Z21" i="128" s="1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T37" i="128" s="1"/>
  <c r="T41" i="128" s="1"/>
  <c r="T43" i="128" s="1"/>
  <c r="T45" i="128" s="1"/>
  <c r="T47" i="128" s="1"/>
  <c r="S21" i="128"/>
  <c r="S37" i="128" s="1"/>
  <c r="S41" i="128" s="1"/>
  <c r="S43" i="128" s="1"/>
  <c r="S45" i="128" s="1"/>
  <c r="S47" i="128" s="1"/>
  <c r="R21" i="128"/>
  <c r="R37" i="128" s="1"/>
  <c r="R41" i="128" s="1"/>
  <c r="R43" i="128" s="1"/>
  <c r="R45" i="128" s="1"/>
  <c r="R47" i="128" s="1"/>
  <c r="Q21" i="128"/>
  <c r="Q37" i="128" s="1"/>
  <c r="Q41" i="128" s="1"/>
  <c r="Q43" i="128" s="1"/>
  <c r="Q45" i="128" s="1"/>
  <c r="Q47" i="128" s="1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L37" i="128" s="1"/>
  <c r="L41" i="128" s="1"/>
  <c r="L43" i="128" s="1"/>
  <c r="L45" i="128" s="1"/>
  <c r="L47" i="128" s="1"/>
  <c r="K21" i="128"/>
  <c r="K37" i="128" s="1"/>
  <c r="K41" i="128" s="1"/>
  <c r="K43" i="128" s="1"/>
  <c r="K45" i="128" s="1"/>
  <c r="K47" i="128" s="1"/>
  <c r="J21" i="128"/>
  <c r="J37" i="128" s="1"/>
  <c r="J41" i="128" s="1"/>
  <c r="J43" i="128" s="1"/>
  <c r="J45" i="128" s="1"/>
  <c r="J47" i="128" s="1"/>
  <c r="I21" i="128"/>
  <c r="I37" i="128" s="1"/>
  <c r="I41" i="128" s="1"/>
  <c r="I43" i="128" s="1"/>
  <c r="I45" i="128" s="1"/>
  <c r="I47" i="128" s="1"/>
  <c r="H21" i="128"/>
  <c r="H37" i="128" s="1"/>
  <c r="H41" i="128" s="1"/>
  <c r="H43" i="128" s="1"/>
  <c r="H45" i="128" s="1"/>
  <c r="H47" i="128" s="1"/>
  <c r="G21" i="128"/>
  <c r="G37" i="128" s="1"/>
  <c r="G41" i="128" s="1"/>
  <c r="G43" i="128" s="1"/>
  <c r="G45" i="128" s="1"/>
  <c r="G47" i="128" s="1"/>
  <c r="F21" i="128"/>
  <c r="X37" i="128" s="1"/>
  <c r="E21" i="128"/>
  <c r="E37" i="128" s="1"/>
  <c r="E41" i="128" s="1"/>
  <c r="E43" i="128" s="1"/>
  <c r="E45" i="128" s="1"/>
  <c r="E47" i="128" s="1"/>
  <c r="D21" i="128"/>
  <c r="D37" i="128" s="1"/>
  <c r="D41" i="128" s="1"/>
  <c r="D43" i="128" s="1"/>
  <c r="D45" i="128" s="1"/>
  <c r="D47" i="128" s="1"/>
  <c r="C21" i="128"/>
  <c r="C37" i="128" s="1"/>
  <c r="C41" i="128" s="1"/>
  <c r="C43" i="128" s="1"/>
  <c r="C45" i="128" s="1"/>
  <c r="C47" i="128" s="1"/>
  <c r="AA21" i="129"/>
  <c r="AA37" i="129" s="1"/>
  <c r="AA41" i="129" s="1"/>
  <c r="AA43" i="129" s="1"/>
  <c r="AA45" i="129" s="1"/>
  <c r="AA47" i="129" s="1"/>
  <c r="Y21" i="129"/>
  <c r="Y37" i="129" s="1"/>
  <c r="Y41" i="129" s="1"/>
  <c r="Y43" i="129" s="1"/>
  <c r="Y45" i="129" s="1"/>
  <c r="Y47" i="129" s="1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T37" i="129" s="1"/>
  <c r="T41" i="129" s="1"/>
  <c r="T43" i="129" s="1"/>
  <c r="T45" i="129" s="1"/>
  <c r="T47" i="129" s="1"/>
  <c r="S21" i="129"/>
  <c r="S37" i="129" s="1"/>
  <c r="S41" i="129" s="1"/>
  <c r="S43" i="129" s="1"/>
  <c r="S45" i="129" s="1"/>
  <c r="S47" i="129" s="1"/>
  <c r="R21" i="129"/>
  <c r="R37" i="129" s="1"/>
  <c r="R41" i="129" s="1"/>
  <c r="R43" i="129" s="1"/>
  <c r="R45" i="129" s="1"/>
  <c r="R47" i="129" s="1"/>
  <c r="Q21" i="129"/>
  <c r="Q37" i="129" s="1"/>
  <c r="Q41" i="129" s="1"/>
  <c r="Q43" i="129" s="1"/>
  <c r="Q45" i="129" s="1"/>
  <c r="Q47" i="129" s="1"/>
  <c r="P21" i="129"/>
  <c r="P37" i="129" s="1"/>
  <c r="P41" i="129" s="1"/>
  <c r="P43" i="129" s="1"/>
  <c r="P45" i="129" s="1"/>
  <c r="P47" i="129" s="1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L37" i="129" s="1"/>
  <c r="L41" i="129" s="1"/>
  <c r="L43" i="129" s="1"/>
  <c r="L45" i="129" s="1"/>
  <c r="L47" i="129" s="1"/>
  <c r="K21" i="129"/>
  <c r="K37" i="129" s="1"/>
  <c r="K41" i="129" s="1"/>
  <c r="K43" i="129" s="1"/>
  <c r="K45" i="129" s="1"/>
  <c r="K47" i="129" s="1"/>
  <c r="J21" i="129"/>
  <c r="J37" i="129" s="1"/>
  <c r="J41" i="129" s="1"/>
  <c r="J43" i="129" s="1"/>
  <c r="J45" i="129" s="1"/>
  <c r="J47" i="129" s="1"/>
  <c r="I21" i="129"/>
  <c r="I37" i="129" s="1"/>
  <c r="I41" i="129" s="1"/>
  <c r="I43" i="129" s="1"/>
  <c r="I45" i="129" s="1"/>
  <c r="I47" i="129" s="1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X37" i="129" s="1"/>
  <c r="E21" i="129"/>
  <c r="E37" i="129" s="1"/>
  <c r="E41" i="129" s="1"/>
  <c r="E43" i="129" s="1"/>
  <c r="E45" i="129" s="1"/>
  <c r="E47" i="129" s="1"/>
  <c r="D21" i="129"/>
  <c r="D37" i="129" s="1"/>
  <c r="D41" i="129" s="1"/>
  <c r="D43" i="129" s="1"/>
  <c r="D45" i="129" s="1"/>
  <c r="D47" i="129" s="1"/>
  <c r="C21" i="129"/>
  <c r="C37" i="129" s="1"/>
  <c r="C41" i="129" s="1"/>
  <c r="C43" i="129" s="1"/>
  <c r="C45" i="129" s="1"/>
  <c r="C47" i="129" s="1"/>
  <c r="AA21" i="130"/>
  <c r="AA37" i="130" s="1"/>
  <c r="AA41" i="130" s="1"/>
  <c r="AA43" i="130" s="1"/>
  <c r="AA45" i="130" s="1"/>
  <c r="AA47" i="130" s="1"/>
  <c r="Y21" i="130"/>
  <c r="Y37" i="130" s="1"/>
  <c r="Y41" i="130" s="1"/>
  <c r="Y43" i="130" s="1"/>
  <c r="Y45" i="130" s="1"/>
  <c r="Y47" i="130" s="1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T37" i="130" s="1"/>
  <c r="T41" i="130" s="1"/>
  <c r="T43" i="130" s="1"/>
  <c r="T45" i="130" s="1"/>
  <c r="T47" i="130" s="1"/>
  <c r="S21" i="130"/>
  <c r="S37" i="130" s="1"/>
  <c r="S41" i="130" s="1"/>
  <c r="S43" i="130" s="1"/>
  <c r="S45" i="130" s="1"/>
  <c r="S47" i="130" s="1"/>
  <c r="R21" i="130"/>
  <c r="R37" i="130" s="1"/>
  <c r="R41" i="130" s="1"/>
  <c r="R43" i="130" s="1"/>
  <c r="R45" i="130" s="1"/>
  <c r="R47" i="130" s="1"/>
  <c r="Q21" i="130"/>
  <c r="Q37" i="130" s="1"/>
  <c r="Q41" i="130" s="1"/>
  <c r="Q43" i="130" s="1"/>
  <c r="Q45" i="130" s="1"/>
  <c r="Q47" i="130" s="1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M37" i="130" s="1"/>
  <c r="M41" i="130" s="1"/>
  <c r="M43" i="130" s="1"/>
  <c r="M45" i="130" s="1"/>
  <c r="M47" i="130" s="1"/>
  <c r="L21" i="130"/>
  <c r="L37" i="130" s="1"/>
  <c r="L41" i="130" s="1"/>
  <c r="L43" i="130" s="1"/>
  <c r="L45" i="130" s="1"/>
  <c r="L47" i="130" s="1"/>
  <c r="K21" i="130"/>
  <c r="K37" i="130" s="1"/>
  <c r="K41" i="130" s="1"/>
  <c r="K43" i="130" s="1"/>
  <c r="K45" i="130" s="1"/>
  <c r="K47" i="130" s="1"/>
  <c r="J21" i="130"/>
  <c r="J37" i="130" s="1"/>
  <c r="J41" i="130" s="1"/>
  <c r="J43" i="130" s="1"/>
  <c r="J45" i="130" s="1"/>
  <c r="J47" i="130" s="1"/>
  <c r="I21" i="130"/>
  <c r="I37" i="130" s="1"/>
  <c r="I41" i="130" s="1"/>
  <c r="I43" i="130" s="1"/>
  <c r="I45" i="130" s="1"/>
  <c r="I47" i="130" s="1"/>
  <c r="H21" i="130"/>
  <c r="H37" i="130" s="1"/>
  <c r="H41" i="130" s="1"/>
  <c r="H43" i="130" s="1"/>
  <c r="H45" i="130" s="1"/>
  <c r="H47" i="130" s="1"/>
  <c r="G21" i="130"/>
  <c r="G37" i="130" s="1"/>
  <c r="G41" i="130" s="1"/>
  <c r="G43" i="130" s="1"/>
  <c r="G45" i="130" s="1"/>
  <c r="G47" i="130" s="1"/>
  <c r="F21" i="130"/>
  <c r="X37" i="130" s="1"/>
  <c r="E21" i="130"/>
  <c r="E37" i="130" s="1"/>
  <c r="E41" i="130" s="1"/>
  <c r="E43" i="130" s="1"/>
  <c r="E45" i="130" s="1"/>
  <c r="E47" i="130" s="1"/>
  <c r="D21" i="130"/>
  <c r="D37" i="130" s="1"/>
  <c r="D41" i="130" s="1"/>
  <c r="D43" i="130" s="1"/>
  <c r="D45" i="130" s="1"/>
  <c r="D47" i="130" s="1"/>
  <c r="C21" i="130"/>
  <c r="C37" i="130" s="1"/>
  <c r="C41" i="130" s="1"/>
  <c r="C43" i="130" s="1"/>
  <c r="C45" i="130" s="1"/>
  <c r="C47" i="130" s="1"/>
  <c r="AA21" i="131"/>
  <c r="AA37" i="131" s="1"/>
  <c r="AA41" i="131" s="1"/>
  <c r="AA43" i="131" s="1"/>
  <c r="AA45" i="131" s="1"/>
  <c r="AA47" i="131" s="1"/>
  <c r="Y21" i="131"/>
  <c r="Y37" i="131" s="1"/>
  <c r="Y41" i="131" s="1"/>
  <c r="Y43" i="131" s="1"/>
  <c r="Y45" i="131" s="1"/>
  <c r="Y47" i="131" s="1"/>
  <c r="X21" i="131"/>
  <c r="Z21" i="131" s="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T37" i="131" s="1"/>
  <c r="T41" i="131" s="1"/>
  <c r="T43" i="131" s="1"/>
  <c r="T45" i="131" s="1"/>
  <c r="T47" i="131" s="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Q37" i="131" s="1"/>
  <c r="Q41" i="131" s="1"/>
  <c r="Q43" i="131" s="1"/>
  <c r="Q45" i="131" s="1"/>
  <c r="Q47" i="131" s="1"/>
  <c r="P21" i="131"/>
  <c r="P37" i="131" s="1"/>
  <c r="P41" i="131" s="1"/>
  <c r="P43" i="131" s="1"/>
  <c r="P45" i="131" s="1"/>
  <c r="P47" i="131" s="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L37" i="131" s="1"/>
  <c r="L41" i="131" s="1"/>
  <c r="L43" i="131" s="1"/>
  <c r="L45" i="131" s="1"/>
  <c r="L47" i="131" s="1"/>
  <c r="K21" i="131"/>
  <c r="K37" i="131" s="1"/>
  <c r="K41" i="131" s="1"/>
  <c r="K43" i="131" s="1"/>
  <c r="K45" i="131" s="1"/>
  <c r="K47" i="131" s="1"/>
  <c r="J21" i="131"/>
  <c r="J37" i="131" s="1"/>
  <c r="J41" i="131" s="1"/>
  <c r="J43" i="131" s="1"/>
  <c r="J45" i="131" s="1"/>
  <c r="J47" i="131" s="1"/>
  <c r="I21" i="131"/>
  <c r="I37" i="131" s="1"/>
  <c r="I41" i="131" s="1"/>
  <c r="I43" i="131" s="1"/>
  <c r="I45" i="131" s="1"/>
  <c r="I47" i="131" s="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X37" i="131" s="1"/>
  <c r="E21" i="131"/>
  <c r="E37" i="131" s="1"/>
  <c r="E41" i="131" s="1"/>
  <c r="E43" i="131" s="1"/>
  <c r="E45" i="131" s="1"/>
  <c r="E47" i="131" s="1"/>
  <c r="D21" i="131"/>
  <c r="D37" i="131" s="1"/>
  <c r="D41" i="131" s="1"/>
  <c r="D43" i="131" s="1"/>
  <c r="D45" i="131" s="1"/>
  <c r="D47" i="131" s="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Y37" i="132" s="1"/>
  <c r="Y41" i="132" s="1"/>
  <c r="Y43" i="132" s="1"/>
  <c r="Y45" i="132" s="1"/>
  <c r="Y47" i="132" s="1"/>
  <c r="X21" i="132"/>
  <c r="Z21" i="132" s="1"/>
  <c r="W21" i="132"/>
  <c r="W37" i="132" s="1"/>
  <c r="W41" i="132" s="1"/>
  <c r="W43" i="132" s="1"/>
  <c r="W45" i="132" s="1"/>
  <c r="W47" i="132" s="1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T37" i="132" s="1"/>
  <c r="T41" i="132" s="1"/>
  <c r="T43" i="132" s="1"/>
  <c r="T45" i="132" s="1"/>
  <c r="T47" i="132" s="1"/>
  <c r="S21" i="132"/>
  <c r="S37" i="132" s="1"/>
  <c r="S41" i="132" s="1"/>
  <c r="S43" i="132" s="1"/>
  <c r="S45" i="132" s="1"/>
  <c r="S47" i="132" s="1"/>
  <c r="R21" i="132"/>
  <c r="R37" i="132" s="1"/>
  <c r="R41" i="132" s="1"/>
  <c r="R43" i="132" s="1"/>
  <c r="R45" i="132" s="1"/>
  <c r="R47" i="132" s="1"/>
  <c r="Q21" i="132"/>
  <c r="Q37" i="132" s="1"/>
  <c r="Q41" i="132" s="1"/>
  <c r="Q43" i="132" s="1"/>
  <c r="Q45" i="132" s="1"/>
  <c r="Q47" i="132" s="1"/>
  <c r="P21" i="132"/>
  <c r="P37" i="132" s="1"/>
  <c r="P41" i="132" s="1"/>
  <c r="P43" i="132" s="1"/>
  <c r="P45" i="132" s="1"/>
  <c r="P47" i="132" s="1"/>
  <c r="O21" i="132"/>
  <c r="O37" i="132" s="1"/>
  <c r="O41" i="132" s="1"/>
  <c r="O43" i="132" s="1"/>
  <c r="O45" i="132" s="1"/>
  <c r="O47" i="132" s="1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L37" i="132" s="1"/>
  <c r="L41" i="132" s="1"/>
  <c r="L43" i="132" s="1"/>
  <c r="L45" i="132" s="1"/>
  <c r="L47" i="132" s="1"/>
  <c r="K21" i="132"/>
  <c r="K37" i="132" s="1"/>
  <c r="K41" i="132" s="1"/>
  <c r="K43" i="132" s="1"/>
  <c r="K45" i="132" s="1"/>
  <c r="K47" i="132" s="1"/>
  <c r="J21" i="132"/>
  <c r="J37" i="132" s="1"/>
  <c r="J41" i="132" s="1"/>
  <c r="J43" i="132" s="1"/>
  <c r="J45" i="132" s="1"/>
  <c r="J47" i="132" s="1"/>
  <c r="I21" i="132"/>
  <c r="I37" i="132" s="1"/>
  <c r="I41" i="132" s="1"/>
  <c r="I43" i="132" s="1"/>
  <c r="I45" i="132" s="1"/>
  <c r="I47" i="132" s="1"/>
  <c r="H21" i="132"/>
  <c r="H37" i="132" s="1"/>
  <c r="H41" i="132" s="1"/>
  <c r="H43" i="132" s="1"/>
  <c r="H45" i="132" s="1"/>
  <c r="H47" i="132" s="1"/>
  <c r="G21" i="132"/>
  <c r="G37" i="132" s="1"/>
  <c r="G41" i="132" s="1"/>
  <c r="G43" i="132" s="1"/>
  <c r="G45" i="132" s="1"/>
  <c r="G47" i="132" s="1"/>
  <c r="F21" i="132"/>
  <c r="X37" i="132" s="1"/>
  <c r="E21" i="132"/>
  <c r="E37" i="132" s="1"/>
  <c r="E41" i="132" s="1"/>
  <c r="E43" i="132" s="1"/>
  <c r="E45" i="132" s="1"/>
  <c r="E47" i="132" s="1"/>
  <c r="D21" i="132"/>
  <c r="D37" i="132" s="1"/>
  <c r="D41" i="132" s="1"/>
  <c r="D43" i="132" s="1"/>
  <c r="D45" i="132" s="1"/>
  <c r="D47" i="132" s="1"/>
  <c r="C21" i="132"/>
  <c r="C37" i="132" s="1"/>
  <c r="C41" i="132" s="1"/>
  <c r="C43" i="132" s="1"/>
  <c r="C45" i="132" s="1"/>
  <c r="C47" i="132" s="1"/>
  <c r="AA21" i="133"/>
  <c r="AA37" i="133" s="1"/>
  <c r="AA41" i="133" s="1"/>
  <c r="AA43" i="133" s="1"/>
  <c r="AA45" i="133" s="1"/>
  <c r="AA47" i="133" s="1"/>
  <c r="Y21" i="133"/>
  <c r="Y37" i="133" s="1"/>
  <c r="Y41" i="133" s="1"/>
  <c r="Y43" i="133" s="1"/>
  <c r="Y45" i="133" s="1"/>
  <c r="Y47" i="133" s="1"/>
  <c r="X21" i="133"/>
  <c r="Z21" i="133" s="1"/>
  <c r="W21" i="133"/>
  <c r="W37" i="133" s="1"/>
  <c r="W41" i="133" s="1"/>
  <c r="W43" i="133" s="1"/>
  <c r="W45" i="133" s="1"/>
  <c r="W47" i="133" s="1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T37" i="133" s="1"/>
  <c r="T41" i="133" s="1"/>
  <c r="T43" i="133" s="1"/>
  <c r="T45" i="133" s="1"/>
  <c r="T47" i="133" s="1"/>
  <c r="S21" i="133"/>
  <c r="S37" i="133" s="1"/>
  <c r="S41" i="133" s="1"/>
  <c r="S43" i="133" s="1"/>
  <c r="S45" i="133" s="1"/>
  <c r="S47" i="133" s="1"/>
  <c r="R21" i="133"/>
  <c r="R37" i="133" s="1"/>
  <c r="R41" i="133" s="1"/>
  <c r="R43" i="133" s="1"/>
  <c r="R45" i="133" s="1"/>
  <c r="R47" i="133" s="1"/>
  <c r="Q21" i="133"/>
  <c r="Q37" i="133" s="1"/>
  <c r="Q41" i="133" s="1"/>
  <c r="Q43" i="133" s="1"/>
  <c r="Q45" i="133" s="1"/>
  <c r="Q47" i="133" s="1"/>
  <c r="P21" i="133"/>
  <c r="P37" i="133" s="1"/>
  <c r="P41" i="133" s="1"/>
  <c r="P43" i="133" s="1"/>
  <c r="P45" i="133" s="1"/>
  <c r="P47" i="133" s="1"/>
  <c r="O21" i="133"/>
  <c r="O37" i="133" s="1"/>
  <c r="O41" i="133" s="1"/>
  <c r="O43" i="133" s="1"/>
  <c r="O45" i="133" s="1"/>
  <c r="O47" i="133" s="1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L37" i="133" s="1"/>
  <c r="L41" i="133" s="1"/>
  <c r="L43" i="133" s="1"/>
  <c r="L45" i="133" s="1"/>
  <c r="L47" i="133" s="1"/>
  <c r="K21" i="133"/>
  <c r="K37" i="133" s="1"/>
  <c r="K41" i="133" s="1"/>
  <c r="K43" i="133" s="1"/>
  <c r="K45" i="133" s="1"/>
  <c r="K47" i="133" s="1"/>
  <c r="J21" i="133"/>
  <c r="J37" i="133" s="1"/>
  <c r="J41" i="133" s="1"/>
  <c r="J43" i="133" s="1"/>
  <c r="J45" i="133" s="1"/>
  <c r="J47" i="133" s="1"/>
  <c r="I21" i="133"/>
  <c r="I37" i="133" s="1"/>
  <c r="I41" i="133" s="1"/>
  <c r="I43" i="133" s="1"/>
  <c r="I45" i="133" s="1"/>
  <c r="I47" i="133" s="1"/>
  <c r="H21" i="133"/>
  <c r="H37" i="133" s="1"/>
  <c r="H41" i="133" s="1"/>
  <c r="H43" i="133" s="1"/>
  <c r="H45" i="133" s="1"/>
  <c r="H47" i="133" s="1"/>
  <c r="G21" i="133"/>
  <c r="G37" i="133" s="1"/>
  <c r="G41" i="133" s="1"/>
  <c r="G43" i="133" s="1"/>
  <c r="G45" i="133" s="1"/>
  <c r="G47" i="133" s="1"/>
  <c r="F21" i="133"/>
  <c r="X37" i="133" s="1"/>
  <c r="E21" i="133"/>
  <c r="E37" i="133" s="1"/>
  <c r="E41" i="133" s="1"/>
  <c r="E43" i="133" s="1"/>
  <c r="E45" i="133" s="1"/>
  <c r="E47" i="133" s="1"/>
  <c r="D21" i="133"/>
  <c r="D37" i="133" s="1"/>
  <c r="D41" i="133" s="1"/>
  <c r="D43" i="133" s="1"/>
  <c r="D45" i="133" s="1"/>
  <c r="D47" i="133" s="1"/>
  <c r="C21" i="133"/>
  <c r="C37" i="133" s="1"/>
  <c r="C41" i="133" s="1"/>
  <c r="C43" i="133" s="1"/>
  <c r="C45" i="133" s="1"/>
  <c r="C47" i="133" s="1"/>
  <c r="AA21" i="134"/>
  <c r="AA37" i="134" s="1"/>
  <c r="AA41" i="134" s="1"/>
  <c r="AA43" i="134" s="1"/>
  <c r="AA45" i="134" s="1"/>
  <c r="AA47" i="134" s="1"/>
  <c r="Y21" i="134"/>
  <c r="Y37" i="134" s="1"/>
  <c r="Y41" i="134" s="1"/>
  <c r="Y43" i="134" s="1"/>
  <c r="Y45" i="134" s="1"/>
  <c r="Y47" i="134" s="1"/>
  <c r="X21" i="134"/>
  <c r="Z21" i="134" s="1"/>
  <c r="W21" i="134"/>
  <c r="W37" i="134" s="1"/>
  <c r="W41" i="134" s="1"/>
  <c r="W43" i="134" s="1"/>
  <c r="W45" i="134" s="1"/>
  <c r="W47" i="134" s="1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T37" i="134" s="1"/>
  <c r="T41" i="134" s="1"/>
  <c r="T43" i="134" s="1"/>
  <c r="T45" i="134" s="1"/>
  <c r="T47" i="134" s="1"/>
  <c r="S21" i="134"/>
  <c r="S37" i="134" s="1"/>
  <c r="S41" i="134" s="1"/>
  <c r="S43" i="134" s="1"/>
  <c r="S45" i="134" s="1"/>
  <c r="S47" i="134" s="1"/>
  <c r="R21" i="134"/>
  <c r="R37" i="134" s="1"/>
  <c r="R41" i="134" s="1"/>
  <c r="R43" i="134" s="1"/>
  <c r="R45" i="134" s="1"/>
  <c r="R47" i="134" s="1"/>
  <c r="Q21" i="134"/>
  <c r="Q37" i="134" s="1"/>
  <c r="Q41" i="134" s="1"/>
  <c r="Q43" i="134" s="1"/>
  <c r="Q45" i="134" s="1"/>
  <c r="Q47" i="134" s="1"/>
  <c r="P21" i="134"/>
  <c r="P37" i="134" s="1"/>
  <c r="P41" i="134" s="1"/>
  <c r="P43" i="134" s="1"/>
  <c r="P45" i="134" s="1"/>
  <c r="P47" i="134" s="1"/>
  <c r="O21" i="134"/>
  <c r="O37" i="134" s="1"/>
  <c r="O41" i="134" s="1"/>
  <c r="O43" i="134" s="1"/>
  <c r="O45" i="134" s="1"/>
  <c r="O47" i="134" s="1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L37" i="134" s="1"/>
  <c r="L41" i="134" s="1"/>
  <c r="L43" i="134" s="1"/>
  <c r="L45" i="134" s="1"/>
  <c r="L47" i="134" s="1"/>
  <c r="K21" i="134"/>
  <c r="K37" i="134" s="1"/>
  <c r="K41" i="134" s="1"/>
  <c r="K43" i="134" s="1"/>
  <c r="K45" i="134" s="1"/>
  <c r="K47" i="134" s="1"/>
  <c r="J21" i="134"/>
  <c r="J37" i="134" s="1"/>
  <c r="J41" i="134" s="1"/>
  <c r="J43" i="134" s="1"/>
  <c r="J45" i="134" s="1"/>
  <c r="J47" i="134" s="1"/>
  <c r="I21" i="134"/>
  <c r="I37" i="134" s="1"/>
  <c r="I41" i="134" s="1"/>
  <c r="I43" i="134" s="1"/>
  <c r="I45" i="134" s="1"/>
  <c r="I47" i="134" s="1"/>
  <c r="H21" i="134"/>
  <c r="H37" i="134" s="1"/>
  <c r="H41" i="134" s="1"/>
  <c r="H43" i="134" s="1"/>
  <c r="H45" i="134" s="1"/>
  <c r="H47" i="134" s="1"/>
  <c r="G21" i="134"/>
  <c r="G37" i="134" s="1"/>
  <c r="G41" i="134" s="1"/>
  <c r="G43" i="134" s="1"/>
  <c r="G45" i="134" s="1"/>
  <c r="G47" i="134" s="1"/>
  <c r="F21" i="134"/>
  <c r="X37" i="134" s="1"/>
  <c r="E21" i="134"/>
  <c r="E37" i="134" s="1"/>
  <c r="E41" i="134" s="1"/>
  <c r="E43" i="134" s="1"/>
  <c r="E45" i="134" s="1"/>
  <c r="E47" i="134" s="1"/>
  <c r="D21" i="134"/>
  <c r="D37" i="134" s="1"/>
  <c r="D41" i="134" s="1"/>
  <c r="D43" i="134" s="1"/>
  <c r="D45" i="134" s="1"/>
  <c r="D47" i="134" s="1"/>
  <c r="C21" i="134"/>
  <c r="C37" i="134" s="1"/>
  <c r="C41" i="134" s="1"/>
  <c r="C43" i="134" s="1"/>
  <c r="C45" i="134" s="1"/>
  <c r="C47" i="134" s="1"/>
  <c r="AA21" i="135"/>
  <c r="AA37" i="135" s="1"/>
  <c r="AA41" i="135" s="1"/>
  <c r="AA43" i="135" s="1"/>
  <c r="AA45" i="135" s="1"/>
  <c r="AA47" i="135" s="1"/>
  <c r="Y21" i="135"/>
  <c r="Y37" i="135" s="1"/>
  <c r="Y41" i="135" s="1"/>
  <c r="Y43" i="135" s="1"/>
  <c r="Y45" i="135" s="1"/>
  <c r="Y47" i="135" s="1"/>
  <c r="X21" i="135"/>
  <c r="Z21" i="135" s="1"/>
  <c r="W21" i="135"/>
  <c r="W37" i="135" s="1"/>
  <c r="W41" i="135" s="1"/>
  <c r="W43" i="135" s="1"/>
  <c r="W45" i="135" s="1"/>
  <c r="W47" i="135" s="1"/>
  <c r="V21" i="135"/>
  <c r="V37" i="135" s="1"/>
  <c r="V41" i="135" s="1"/>
  <c r="V43" i="135" s="1"/>
  <c r="V45" i="135" s="1"/>
  <c r="V47" i="135" s="1"/>
  <c r="U21" i="135"/>
  <c r="U37" i="135" s="1"/>
  <c r="U41" i="135" s="1"/>
  <c r="U43" i="135" s="1"/>
  <c r="U45" i="135" s="1"/>
  <c r="U47" i="135" s="1"/>
  <c r="T21" i="135"/>
  <c r="T37" i="135" s="1"/>
  <c r="T41" i="135" s="1"/>
  <c r="T43" i="135" s="1"/>
  <c r="T45" i="135" s="1"/>
  <c r="T47" i="135" s="1"/>
  <c r="S21" i="135"/>
  <c r="S37" i="135" s="1"/>
  <c r="S41" i="135" s="1"/>
  <c r="S43" i="135" s="1"/>
  <c r="S45" i="135" s="1"/>
  <c r="S47" i="135" s="1"/>
  <c r="R21" i="135"/>
  <c r="R37" i="135" s="1"/>
  <c r="R41" i="135" s="1"/>
  <c r="R43" i="135" s="1"/>
  <c r="R45" i="135" s="1"/>
  <c r="R47" i="135" s="1"/>
  <c r="Q21" i="135"/>
  <c r="Q37" i="135" s="1"/>
  <c r="Q41" i="135" s="1"/>
  <c r="Q43" i="135" s="1"/>
  <c r="Q45" i="135" s="1"/>
  <c r="Q47" i="135" s="1"/>
  <c r="P21" i="135"/>
  <c r="P37" i="135" s="1"/>
  <c r="P41" i="135" s="1"/>
  <c r="P43" i="135" s="1"/>
  <c r="P45" i="135" s="1"/>
  <c r="P47" i="135" s="1"/>
  <c r="O21" i="135"/>
  <c r="O37" i="135" s="1"/>
  <c r="O41" i="135" s="1"/>
  <c r="O43" i="135" s="1"/>
  <c r="O45" i="135" s="1"/>
  <c r="O47" i="135" s="1"/>
  <c r="N21" i="135"/>
  <c r="N37" i="135" s="1"/>
  <c r="N41" i="135" s="1"/>
  <c r="N43" i="135" s="1"/>
  <c r="N45" i="135" s="1"/>
  <c r="N47" i="135" s="1"/>
  <c r="M21" i="135"/>
  <c r="M37" i="135" s="1"/>
  <c r="M41" i="135" s="1"/>
  <c r="M43" i="135" s="1"/>
  <c r="M45" i="135" s="1"/>
  <c r="M47" i="135" s="1"/>
  <c r="L21" i="135"/>
  <c r="L37" i="135" s="1"/>
  <c r="L41" i="135" s="1"/>
  <c r="L43" i="135" s="1"/>
  <c r="L45" i="135" s="1"/>
  <c r="L47" i="135" s="1"/>
  <c r="K21" i="135"/>
  <c r="K37" i="135" s="1"/>
  <c r="K41" i="135" s="1"/>
  <c r="K43" i="135" s="1"/>
  <c r="K45" i="135" s="1"/>
  <c r="K47" i="135" s="1"/>
  <c r="J21" i="135"/>
  <c r="J37" i="135" s="1"/>
  <c r="J41" i="135" s="1"/>
  <c r="J43" i="135" s="1"/>
  <c r="J45" i="135" s="1"/>
  <c r="J47" i="135" s="1"/>
  <c r="I21" i="135"/>
  <c r="I37" i="135" s="1"/>
  <c r="I41" i="135" s="1"/>
  <c r="I43" i="135" s="1"/>
  <c r="I45" i="135" s="1"/>
  <c r="I47" i="135" s="1"/>
  <c r="H21" i="135"/>
  <c r="H37" i="135" s="1"/>
  <c r="H41" i="135" s="1"/>
  <c r="H43" i="135" s="1"/>
  <c r="H45" i="135" s="1"/>
  <c r="H47" i="135" s="1"/>
  <c r="G21" i="135"/>
  <c r="G37" i="135" s="1"/>
  <c r="G41" i="135" s="1"/>
  <c r="G43" i="135" s="1"/>
  <c r="G45" i="135" s="1"/>
  <c r="G47" i="135" s="1"/>
  <c r="F21" i="135"/>
  <c r="X37" i="135" s="1"/>
  <c r="E21" i="135"/>
  <c r="E37" i="135" s="1"/>
  <c r="E41" i="135" s="1"/>
  <c r="E43" i="135" s="1"/>
  <c r="E45" i="135" s="1"/>
  <c r="E47" i="135" s="1"/>
  <c r="D21" i="135"/>
  <c r="D37" i="135" s="1"/>
  <c r="D41" i="135" s="1"/>
  <c r="D43" i="135" s="1"/>
  <c r="D45" i="135" s="1"/>
  <c r="D47" i="135" s="1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Y37" i="136" s="1"/>
  <c r="Y41" i="136" s="1"/>
  <c r="Y43" i="136" s="1"/>
  <c r="Y45" i="136" s="1"/>
  <c r="Y47" i="136" s="1"/>
  <c r="X21" i="136"/>
  <c r="Z21" i="136" s="1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T37" i="136" s="1"/>
  <c r="T41" i="136" s="1"/>
  <c r="T43" i="136" s="1"/>
  <c r="T45" i="136" s="1"/>
  <c r="T47" i="136" s="1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Q37" i="136" s="1"/>
  <c r="Q41" i="136" s="1"/>
  <c r="Q43" i="136" s="1"/>
  <c r="Q45" i="136" s="1"/>
  <c r="Q47" i="136" s="1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M37" i="136" s="1"/>
  <c r="M41" i="136" s="1"/>
  <c r="M43" i="136" s="1"/>
  <c r="M45" i="136" s="1"/>
  <c r="M47" i="136" s="1"/>
  <c r="L21" i="136"/>
  <c r="L37" i="136" s="1"/>
  <c r="L41" i="136" s="1"/>
  <c r="L43" i="136" s="1"/>
  <c r="L45" i="136" s="1"/>
  <c r="L47" i="136" s="1"/>
  <c r="K21" i="136"/>
  <c r="K37" i="136" s="1"/>
  <c r="K41" i="136" s="1"/>
  <c r="K43" i="136" s="1"/>
  <c r="K45" i="136" s="1"/>
  <c r="K47" i="136" s="1"/>
  <c r="J21" i="136"/>
  <c r="J37" i="136" s="1"/>
  <c r="J41" i="136" s="1"/>
  <c r="J43" i="136" s="1"/>
  <c r="J45" i="136" s="1"/>
  <c r="J47" i="136" s="1"/>
  <c r="I21" i="136"/>
  <c r="I37" i="136" s="1"/>
  <c r="I41" i="136" s="1"/>
  <c r="I43" i="136" s="1"/>
  <c r="I45" i="136" s="1"/>
  <c r="I47" i="136" s="1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F37" i="136" s="1"/>
  <c r="F41" i="136" s="1"/>
  <c r="F43" i="136" s="1"/>
  <c r="F45" i="136" s="1"/>
  <c r="F47" i="136" s="1"/>
  <c r="E21" i="136"/>
  <c r="E37" i="136" s="1"/>
  <c r="E41" i="136" s="1"/>
  <c r="E43" i="136" s="1"/>
  <c r="E45" i="136" s="1"/>
  <c r="E47" i="136" s="1"/>
  <c r="D21" i="136"/>
  <c r="D37" i="136" s="1"/>
  <c r="D41" i="136" s="1"/>
  <c r="D43" i="136" s="1"/>
  <c r="D45" i="136" s="1"/>
  <c r="D47" i="136" s="1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Y37" i="137" s="1"/>
  <c r="Y41" i="137" s="1"/>
  <c r="Y43" i="137" s="1"/>
  <c r="Y45" i="137" s="1"/>
  <c r="Y47" i="137" s="1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T37" i="137" s="1"/>
  <c r="T41" i="137" s="1"/>
  <c r="T43" i="137" s="1"/>
  <c r="T45" i="137" s="1"/>
  <c r="T47" i="137" s="1"/>
  <c r="S21" i="137"/>
  <c r="S37" i="137" s="1"/>
  <c r="S41" i="137" s="1"/>
  <c r="S43" i="137" s="1"/>
  <c r="S45" i="137" s="1"/>
  <c r="S47" i="137" s="1"/>
  <c r="R21" i="137"/>
  <c r="R37" i="137" s="1"/>
  <c r="R41" i="137" s="1"/>
  <c r="R43" i="137" s="1"/>
  <c r="R45" i="137" s="1"/>
  <c r="R47" i="137" s="1"/>
  <c r="Q21" i="137"/>
  <c r="Q37" i="137" s="1"/>
  <c r="Q41" i="137" s="1"/>
  <c r="Q43" i="137" s="1"/>
  <c r="Q45" i="137" s="1"/>
  <c r="Q47" i="137" s="1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L37" i="137" s="1"/>
  <c r="L41" i="137" s="1"/>
  <c r="L43" i="137" s="1"/>
  <c r="L45" i="137" s="1"/>
  <c r="L47" i="137" s="1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I37" i="137" s="1"/>
  <c r="I41" i="137" s="1"/>
  <c r="I43" i="137" s="1"/>
  <c r="I45" i="137" s="1"/>
  <c r="I47" i="137" s="1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F37" i="137" s="1"/>
  <c r="F41" i="137" s="1"/>
  <c r="F43" i="137" s="1"/>
  <c r="F45" i="137" s="1"/>
  <c r="F47" i="137" s="1"/>
  <c r="E21" i="137"/>
  <c r="E37" i="137" s="1"/>
  <c r="E41" i="137" s="1"/>
  <c r="E43" i="137" s="1"/>
  <c r="E45" i="137" s="1"/>
  <c r="E47" i="137" s="1"/>
  <c r="D21" i="137"/>
  <c r="D37" i="137" s="1"/>
  <c r="D41" i="137" s="1"/>
  <c r="D43" i="137" s="1"/>
  <c r="D45" i="137" s="1"/>
  <c r="D47" i="137" s="1"/>
  <c r="C21" i="137"/>
  <c r="C37" i="137" s="1"/>
  <c r="C41" i="137" s="1"/>
  <c r="C43" i="137" s="1"/>
  <c r="C45" i="137" s="1"/>
  <c r="C47" i="137" s="1"/>
  <c r="AA21" i="138"/>
  <c r="AA37" i="138" s="1"/>
  <c r="AA41" i="138" s="1"/>
  <c r="AA43" i="138" s="1"/>
  <c r="AA45" i="138" s="1"/>
  <c r="AA47" i="138" s="1"/>
  <c r="Y21" i="138"/>
  <c r="Y37" i="138" s="1"/>
  <c r="Y41" i="138" s="1"/>
  <c r="Y43" i="138" s="1"/>
  <c r="Y45" i="138" s="1"/>
  <c r="Y47" i="138" s="1"/>
  <c r="X21" i="138"/>
  <c r="Z21" i="138" s="1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T37" i="138" s="1"/>
  <c r="T41" i="138" s="1"/>
  <c r="T43" i="138" s="1"/>
  <c r="T45" i="138" s="1"/>
  <c r="T47" i="138" s="1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Q37" i="138" s="1"/>
  <c r="Q41" i="138" s="1"/>
  <c r="Q43" i="138" s="1"/>
  <c r="Q45" i="138" s="1"/>
  <c r="Q47" i="138" s="1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L37" i="138" s="1"/>
  <c r="L41" i="138" s="1"/>
  <c r="L43" i="138" s="1"/>
  <c r="L45" i="138" s="1"/>
  <c r="L47" i="138" s="1"/>
  <c r="K21" i="138"/>
  <c r="K37" i="138" s="1"/>
  <c r="K41" i="138" s="1"/>
  <c r="K43" i="138" s="1"/>
  <c r="K45" i="138" s="1"/>
  <c r="K47" i="138" s="1"/>
  <c r="J21" i="138"/>
  <c r="J37" i="138" s="1"/>
  <c r="J41" i="138" s="1"/>
  <c r="J43" i="138" s="1"/>
  <c r="J45" i="138" s="1"/>
  <c r="J47" i="138" s="1"/>
  <c r="I21" i="138"/>
  <c r="I37" i="138" s="1"/>
  <c r="I41" i="138" s="1"/>
  <c r="I43" i="138" s="1"/>
  <c r="I45" i="138" s="1"/>
  <c r="I47" i="138" s="1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F37" i="138" s="1"/>
  <c r="F41" i="138" s="1"/>
  <c r="F43" i="138" s="1"/>
  <c r="F45" i="138" s="1"/>
  <c r="F47" i="138" s="1"/>
  <c r="E21" i="138"/>
  <c r="E37" i="138" s="1"/>
  <c r="E41" i="138" s="1"/>
  <c r="E43" i="138" s="1"/>
  <c r="E45" i="138" s="1"/>
  <c r="E47" i="138" s="1"/>
  <c r="D21" i="138"/>
  <c r="D37" i="138" s="1"/>
  <c r="D41" i="138" s="1"/>
  <c r="D43" i="138" s="1"/>
  <c r="D45" i="138" s="1"/>
  <c r="D47" i="138" s="1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Y37" i="139" s="1"/>
  <c r="Y41" i="139" s="1"/>
  <c r="Y43" i="139" s="1"/>
  <c r="Y45" i="139" s="1"/>
  <c r="Y47" i="139" s="1"/>
  <c r="X21" i="139"/>
  <c r="Z21" i="139" s="1"/>
  <c r="W21" i="139"/>
  <c r="W37" i="139" s="1"/>
  <c r="W41" i="139" s="1"/>
  <c r="W43" i="139" s="1"/>
  <c r="W45" i="139" s="1"/>
  <c r="W47" i="139" s="1"/>
  <c r="V21" i="139"/>
  <c r="V37" i="139" s="1"/>
  <c r="V41" i="139" s="1"/>
  <c r="V43" i="139" s="1"/>
  <c r="V45" i="139" s="1"/>
  <c r="V47" i="139" s="1"/>
  <c r="U21" i="139"/>
  <c r="U37" i="139" s="1"/>
  <c r="U41" i="139" s="1"/>
  <c r="U43" i="139" s="1"/>
  <c r="U45" i="139" s="1"/>
  <c r="U47" i="139" s="1"/>
  <c r="T21" i="139"/>
  <c r="T37" i="139" s="1"/>
  <c r="T41" i="139" s="1"/>
  <c r="T43" i="139" s="1"/>
  <c r="T45" i="139" s="1"/>
  <c r="T47" i="139" s="1"/>
  <c r="S21" i="139"/>
  <c r="S37" i="139" s="1"/>
  <c r="S41" i="139" s="1"/>
  <c r="S43" i="139" s="1"/>
  <c r="S45" i="139" s="1"/>
  <c r="S47" i="139" s="1"/>
  <c r="R21" i="139"/>
  <c r="R37" i="139" s="1"/>
  <c r="R41" i="139" s="1"/>
  <c r="R43" i="139" s="1"/>
  <c r="R45" i="139" s="1"/>
  <c r="R47" i="139" s="1"/>
  <c r="Q21" i="139"/>
  <c r="Q37" i="139" s="1"/>
  <c r="Q41" i="139" s="1"/>
  <c r="Q43" i="139" s="1"/>
  <c r="Q45" i="139" s="1"/>
  <c r="Q47" i="139" s="1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L37" i="139" s="1"/>
  <c r="L41" i="139" s="1"/>
  <c r="L43" i="139" s="1"/>
  <c r="L45" i="139" s="1"/>
  <c r="L47" i="139" s="1"/>
  <c r="K21" i="139"/>
  <c r="K37" i="139" s="1"/>
  <c r="K41" i="139" s="1"/>
  <c r="K43" i="139" s="1"/>
  <c r="K45" i="139" s="1"/>
  <c r="K47" i="139" s="1"/>
  <c r="J21" i="139"/>
  <c r="J37" i="139" s="1"/>
  <c r="J41" i="139" s="1"/>
  <c r="J43" i="139" s="1"/>
  <c r="J45" i="139" s="1"/>
  <c r="J47" i="139" s="1"/>
  <c r="I21" i="139"/>
  <c r="I37" i="139" s="1"/>
  <c r="I41" i="139" s="1"/>
  <c r="I43" i="139" s="1"/>
  <c r="I45" i="139" s="1"/>
  <c r="I47" i="139" s="1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F37" i="139" s="1"/>
  <c r="F41" i="139" s="1"/>
  <c r="F43" i="139" s="1"/>
  <c r="F45" i="139" s="1"/>
  <c r="F47" i="139" s="1"/>
  <c r="E21" i="139"/>
  <c r="E37" i="139" s="1"/>
  <c r="E41" i="139" s="1"/>
  <c r="E43" i="139" s="1"/>
  <c r="E45" i="139" s="1"/>
  <c r="E47" i="139" s="1"/>
  <c r="D21" i="139"/>
  <c r="D37" i="139" s="1"/>
  <c r="D41" i="139" s="1"/>
  <c r="D43" i="139" s="1"/>
  <c r="D45" i="139" s="1"/>
  <c r="D47" i="139" s="1"/>
  <c r="C21" i="139"/>
  <c r="C37" i="139" s="1"/>
  <c r="C41" i="139" s="1"/>
  <c r="C43" i="139" s="1"/>
  <c r="C45" i="139" s="1"/>
  <c r="C47" i="139" s="1"/>
  <c r="AA21" i="140"/>
  <c r="AA37" i="140" s="1"/>
  <c r="AA41" i="140" s="1"/>
  <c r="AA43" i="140" s="1"/>
  <c r="AA45" i="140" s="1"/>
  <c r="AA47" i="140" s="1"/>
  <c r="Y21" i="140"/>
  <c r="Y37" i="140" s="1"/>
  <c r="Y41" i="140" s="1"/>
  <c r="Y43" i="140" s="1"/>
  <c r="Y45" i="140" s="1"/>
  <c r="Y47" i="140" s="1"/>
  <c r="X21" i="140"/>
  <c r="Z21" i="140" s="1"/>
  <c r="W21" i="140"/>
  <c r="W37" i="140" s="1"/>
  <c r="W41" i="140" s="1"/>
  <c r="W43" i="140" s="1"/>
  <c r="W45" i="140" s="1"/>
  <c r="W47" i="140" s="1"/>
  <c r="V21" i="140"/>
  <c r="V37" i="140" s="1"/>
  <c r="V41" i="140" s="1"/>
  <c r="V43" i="140" s="1"/>
  <c r="V45" i="140" s="1"/>
  <c r="V47" i="140" s="1"/>
  <c r="U21" i="140"/>
  <c r="U37" i="140" s="1"/>
  <c r="U41" i="140" s="1"/>
  <c r="U43" i="140" s="1"/>
  <c r="U45" i="140" s="1"/>
  <c r="U47" i="140" s="1"/>
  <c r="T21" i="140"/>
  <c r="T37" i="140" s="1"/>
  <c r="T41" i="140" s="1"/>
  <c r="T43" i="140" s="1"/>
  <c r="T45" i="140" s="1"/>
  <c r="T47" i="140" s="1"/>
  <c r="S21" i="140"/>
  <c r="S37" i="140" s="1"/>
  <c r="S41" i="140" s="1"/>
  <c r="S43" i="140" s="1"/>
  <c r="S45" i="140" s="1"/>
  <c r="S47" i="140" s="1"/>
  <c r="R21" i="140"/>
  <c r="R37" i="140" s="1"/>
  <c r="R41" i="140" s="1"/>
  <c r="R43" i="140" s="1"/>
  <c r="R45" i="140" s="1"/>
  <c r="R47" i="140" s="1"/>
  <c r="Q21" i="140"/>
  <c r="Q37" i="140" s="1"/>
  <c r="Q41" i="140" s="1"/>
  <c r="Q43" i="140" s="1"/>
  <c r="Q45" i="140" s="1"/>
  <c r="Q47" i="140" s="1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N37" i="140" s="1"/>
  <c r="N41" i="140" s="1"/>
  <c r="N43" i="140" s="1"/>
  <c r="N45" i="140" s="1"/>
  <c r="N47" i="140" s="1"/>
  <c r="M21" i="140"/>
  <c r="M37" i="140" s="1"/>
  <c r="M41" i="140" s="1"/>
  <c r="M43" i="140" s="1"/>
  <c r="M45" i="140" s="1"/>
  <c r="M47" i="140" s="1"/>
  <c r="L21" i="140"/>
  <c r="L37" i="140" s="1"/>
  <c r="L41" i="140" s="1"/>
  <c r="L43" i="140" s="1"/>
  <c r="L45" i="140" s="1"/>
  <c r="L47" i="140" s="1"/>
  <c r="K21" i="140"/>
  <c r="K37" i="140" s="1"/>
  <c r="K41" i="140" s="1"/>
  <c r="K43" i="140" s="1"/>
  <c r="K45" i="140" s="1"/>
  <c r="K47" i="140" s="1"/>
  <c r="J21" i="140"/>
  <c r="J37" i="140" s="1"/>
  <c r="J41" i="140" s="1"/>
  <c r="J43" i="140" s="1"/>
  <c r="J45" i="140" s="1"/>
  <c r="J47" i="140" s="1"/>
  <c r="I21" i="140"/>
  <c r="I37" i="140" s="1"/>
  <c r="I41" i="140" s="1"/>
  <c r="I43" i="140" s="1"/>
  <c r="I45" i="140" s="1"/>
  <c r="I47" i="140" s="1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F37" i="140" s="1"/>
  <c r="F41" i="140" s="1"/>
  <c r="F43" i="140" s="1"/>
  <c r="F45" i="140" s="1"/>
  <c r="F47" i="140" s="1"/>
  <c r="E21" i="140"/>
  <c r="E37" i="140" s="1"/>
  <c r="E41" i="140" s="1"/>
  <c r="E43" i="140" s="1"/>
  <c r="E45" i="140" s="1"/>
  <c r="E47" i="140" s="1"/>
  <c r="D21" i="140"/>
  <c r="D37" i="140" s="1"/>
  <c r="D41" i="140" s="1"/>
  <c r="D43" i="140" s="1"/>
  <c r="D45" i="140" s="1"/>
  <c r="D47" i="140" s="1"/>
  <c r="C21" i="140"/>
  <c r="C37" i="140" s="1"/>
  <c r="C41" i="140" s="1"/>
  <c r="C43" i="140" s="1"/>
  <c r="C45" i="140" s="1"/>
  <c r="C47" i="140" s="1"/>
  <c r="AA21" i="141"/>
  <c r="AA37" i="141" s="1"/>
  <c r="AA41" i="141" s="1"/>
  <c r="AA43" i="141" s="1"/>
  <c r="AA45" i="141" s="1"/>
  <c r="AA47" i="141" s="1"/>
  <c r="Y21" i="141"/>
  <c r="Y37" i="141" s="1"/>
  <c r="Y41" i="141" s="1"/>
  <c r="Y43" i="141" s="1"/>
  <c r="Y45" i="141" s="1"/>
  <c r="Y47" i="141" s="1"/>
  <c r="X21" i="141"/>
  <c r="Z21" i="141" s="1"/>
  <c r="W21" i="141"/>
  <c r="W37" i="141" s="1"/>
  <c r="W41" i="141" s="1"/>
  <c r="W43" i="141" s="1"/>
  <c r="W45" i="141" s="1"/>
  <c r="W47" i="141" s="1"/>
  <c r="V21" i="141"/>
  <c r="V37" i="141" s="1"/>
  <c r="V41" i="141" s="1"/>
  <c r="V43" i="141" s="1"/>
  <c r="V45" i="141" s="1"/>
  <c r="V47" i="141" s="1"/>
  <c r="U21" i="141"/>
  <c r="U37" i="141" s="1"/>
  <c r="U41" i="141" s="1"/>
  <c r="U43" i="141" s="1"/>
  <c r="U45" i="141" s="1"/>
  <c r="U47" i="141" s="1"/>
  <c r="T21" i="141"/>
  <c r="T37" i="141" s="1"/>
  <c r="T41" i="141" s="1"/>
  <c r="T43" i="141" s="1"/>
  <c r="T45" i="141" s="1"/>
  <c r="T47" i="141" s="1"/>
  <c r="S21" i="141"/>
  <c r="S37" i="141" s="1"/>
  <c r="S41" i="141" s="1"/>
  <c r="S43" i="141" s="1"/>
  <c r="S45" i="141" s="1"/>
  <c r="S47" i="141" s="1"/>
  <c r="R21" i="141"/>
  <c r="R37" i="141" s="1"/>
  <c r="R41" i="141" s="1"/>
  <c r="R43" i="141" s="1"/>
  <c r="R45" i="141" s="1"/>
  <c r="R47" i="141" s="1"/>
  <c r="Q21" i="141"/>
  <c r="Q37" i="141" s="1"/>
  <c r="Q41" i="141" s="1"/>
  <c r="Q43" i="141" s="1"/>
  <c r="Q45" i="141" s="1"/>
  <c r="Q47" i="141" s="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N37" i="141" s="1"/>
  <c r="N41" i="141" s="1"/>
  <c r="N43" i="141" s="1"/>
  <c r="N45" i="141" s="1"/>
  <c r="N47" i="141" s="1"/>
  <c r="M21" i="141"/>
  <c r="M37" i="141" s="1"/>
  <c r="M41" i="141" s="1"/>
  <c r="M43" i="141" s="1"/>
  <c r="M45" i="141" s="1"/>
  <c r="M47" i="141" s="1"/>
  <c r="L21" i="141"/>
  <c r="L37" i="141" s="1"/>
  <c r="L41" i="141" s="1"/>
  <c r="L43" i="141" s="1"/>
  <c r="L45" i="141" s="1"/>
  <c r="L47" i="141" s="1"/>
  <c r="K21" i="141"/>
  <c r="K37" i="141" s="1"/>
  <c r="K41" i="141" s="1"/>
  <c r="K43" i="141" s="1"/>
  <c r="K45" i="141" s="1"/>
  <c r="K47" i="141" s="1"/>
  <c r="J21" i="141"/>
  <c r="J37" i="141" s="1"/>
  <c r="J41" i="141" s="1"/>
  <c r="J43" i="141" s="1"/>
  <c r="J45" i="141" s="1"/>
  <c r="J47" i="141" s="1"/>
  <c r="I21" i="141"/>
  <c r="I37" i="141" s="1"/>
  <c r="I41" i="141" s="1"/>
  <c r="I43" i="141" s="1"/>
  <c r="I45" i="141" s="1"/>
  <c r="I47" i="141" s="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F37" i="141" s="1"/>
  <c r="F41" i="141" s="1"/>
  <c r="F43" i="141" s="1"/>
  <c r="F45" i="141" s="1"/>
  <c r="F47" i="141" s="1"/>
  <c r="E21" i="141"/>
  <c r="E37" i="141" s="1"/>
  <c r="E41" i="141" s="1"/>
  <c r="E43" i="141" s="1"/>
  <c r="E45" i="141" s="1"/>
  <c r="E47" i="141" s="1"/>
  <c r="D21" i="141"/>
  <c r="D37" i="141" s="1"/>
  <c r="D41" i="141" s="1"/>
  <c r="D43" i="141" s="1"/>
  <c r="D45" i="141" s="1"/>
  <c r="D47" i="141" s="1"/>
  <c r="C21" i="141"/>
  <c r="C37" i="141" s="1"/>
  <c r="C41" i="141" s="1"/>
  <c r="C43" i="141" s="1"/>
  <c r="C45" i="141" s="1"/>
  <c r="C47" i="141" s="1"/>
  <c r="AA21" i="142"/>
  <c r="AA37" i="142" s="1"/>
  <c r="AA41" i="142" s="1"/>
  <c r="AA43" i="142" s="1"/>
  <c r="AA45" i="142" s="1"/>
  <c r="AA47" i="142" s="1"/>
  <c r="Y21" i="142"/>
  <c r="Y37" i="142" s="1"/>
  <c r="Y41" i="142" s="1"/>
  <c r="Y43" i="142" s="1"/>
  <c r="Y45" i="142" s="1"/>
  <c r="Y47" i="142" s="1"/>
  <c r="X21" i="142"/>
  <c r="Z21" i="142" s="1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T37" i="142" s="1"/>
  <c r="T41" i="142" s="1"/>
  <c r="T43" i="142" s="1"/>
  <c r="T45" i="142" s="1"/>
  <c r="T47" i="142" s="1"/>
  <c r="S21" i="142"/>
  <c r="S37" i="142" s="1"/>
  <c r="S41" i="142" s="1"/>
  <c r="S43" i="142" s="1"/>
  <c r="S45" i="142" s="1"/>
  <c r="S47" i="142" s="1"/>
  <c r="R21" i="142"/>
  <c r="R37" i="142" s="1"/>
  <c r="R41" i="142" s="1"/>
  <c r="R43" i="142" s="1"/>
  <c r="R45" i="142" s="1"/>
  <c r="R47" i="142" s="1"/>
  <c r="Q21" i="142"/>
  <c r="Q37" i="142" s="1"/>
  <c r="Q41" i="142" s="1"/>
  <c r="Q43" i="142" s="1"/>
  <c r="Q45" i="142" s="1"/>
  <c r="Q47" i="142" s="1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N37" i="142" s="1"/>
  <c r="N41" i="142" s="1"/>
  <c r="N43" i="142" s="1"/>
  <c r="N45" i="142" s="1"/>
  <c r="N47" i="142" s="1"/>
  <c r="M21" i="142"/>
  <c r="M37" i="142" s="1"/>
  <c r="M41" i="142" s="1"/>
  <c r="M43" i="142" s="1"/>
  <c r="M45" i="142" s="1"/>
  <c r="M47" i="142" s="1"/>
  <c r="L21" i="142"/>
  <c r="L37" i="142" s="1"/>
  <c r="L41" i="142" s="1"/>
  <c r="L43" i="142" s="1"/>
  <c r="L45" i="142" s="1"/>
  <c r="L47" i="142" s="1"/>
  <c r="K21" i="142"/>
  <c r="K37" i="142" s="1"/>
  <c r="K41" i="142" s="1"/>
  <c r="K43" i="142" s="1"/>
  <c r="K45" i="142" s="1"/>
  <c r="K47" i="142" s="1"/>
  <c r="J21" i="142"/>
  <c r="J37" i="142" s="1"/>
  <c r="J41" i="142" s="1"/>
  <c r="J43" i="142" s="1"/>
  <c r="J45" i="142" s="1"/>
  <c r="J47" i="142" s="1"/>
  <c r="I21" i="142"/>
  <c r="I37" i="142" s="1"/>
  <c r="I41" i="142" s="1"/>
  <c r="I43" i="142" s="1"/>
  <c r="I45" i="142" s="1"/>
  <c r="I47" i="142" s="1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F37" i="142" s="1"/>
  <c r="F41" i="142" s="1"/>
  <c r="F43" i="142" s="1"/>
  <c r="F45" i="142" s="1"/>
  <c r="F47" i="142" s="1"/>
  <c r="E21" i="142"/>
  <c r="E37" i="142" s="1"/>
  <c r="E41" i="142" s="1"/>
  <c r="E43" i="142" s="1"/>
  <c r="E45" i="142" s="1"/>
  <c r="E47" i="142" s="1"/>
  <c r="D21" i="142"/>
  <c r="D37" i="142" s="1"/>
  <c r="D41" i="142" s="1"/>
  <c r="D43" i="142" s="1"/>
  <c r="D45" i="142" s="1"/>
  <c r="D47" i="142" s="1"/>
  <c r="C21" i="142"/>
  <c r="C37" i="142" s="1"/>
  <c r="C41" i="142" s="1"/>
  <c r="C43" i="142" s="1"/>
  <c r="C45" i="142" s="1"/>
  <c r="C47" i="142" s="1"/>
  <c r="AA21" i="143"/>
  <c r="AA37" i="143" s="1"/>
  <c r="AA41" i="143" s="1"/>
  <c r="AA43" i="143" s="1"/>
  <c r="AA45" i="143" s="1"/>
  <c r="AA47" i="143" s="1"/>
  <c r="Y21" i="143"/>
  <c r="Y37" i="143" s="1"/>
  <c r="Y41" i="143" s="1"/>
  <c r="Y43" i="143" s="1"/>
  <c r="Y45" i="143" s="1"/>
  <c r="Y47" i="143" s="1"/>
  <c r="X21" i="143"/>
  <c r="Z21" i="143" s="1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T37" i="143" s="1"/>
  <c r="T41" i="143" s="1"/>
  <c r="T43" i="143" s="1"/>
  <c r="T45" i="143" s="1"/>
  <c r="T47" i="143" s="1"/>
  <c r="S21" i="143"/>
  <c r="S37" i="143" s="1"/>
  <c r="S41" i="143" s="1"/>
  <c r="S43" i="143" s="1"/>
  <c r="S45" i="143" s="1"/>
  <c r="S47" i="143" s="1"/>
  <c r="R21" i="143"/>
  <c r="R37" i="143" s="1"/>
  <c r="R41" i="143" s="1"/>
  <c r="R43" i="143" s="1"/>
  <c r="R45" i="143" s="1"/>
  <c r="R47" i="143" s="1"/>
  <c r="Q21" i="143"/>
  <c r="Q37" i="143" s="1"/>
  <c r="Q41" i="143" s="1"/>
  <c r="Q43" i="143" s="1"/>
  <c r="Q45" i="143" s="1"/>
  <c r="Q47" i="143" s="1"/>
  <c r="P21" i="143"/>
  <c r="P37" i="143" s="1"/>
  <c r="P41" i="143" s="1"/>
  <c r="P43" i="143" s="1"/>
  <c r="P45" i="143" s="1"/>
  <c r="P47" i="143" s="1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L37" i="143" s="1"/>
  <c r="L41" i="143" s="1"/>
  <c r="L43" i="143" s="1"/>
  <c r="L45" i="143" s="1"/>
  <c r="L47" i="143" s="1"/>
  <c r="K21" i="143"/>
  <c r="K37" i="143" s="1"/>
  <c r="K41" i="143" s="1"/>
  <c r="K43" i="143" s="1"/>
  <c r="K45" i="143" s="1"/>
  <c r="K47" i="143" s="1"/>
  <c r="J21" i="143"/>
  <c r="J37" i="143" s="1"/>
  <c r="J41" i="143" s="1"/>
  <c r="J43" i="143" s="1"/>
  <c r="J45" i="143" s="1"/>
  <c r="J47" i="143" s="1"/>
  <c r="I21" i="143"/>
  <c r="I37" i="143" s="1"/>
  <c r="I41" i="143" s="1"/>
  <c r="I43" i="143" s="1"/>
  <c r="I45" i="143" s="1"/>
  <c r="I47" i="143" s="1"/>
  <c r="H21" i="143"/>
  <c r="H37" i="143" s="1"/>
  <c r="H41" i="143" s="1"/>
  <c r="H43" i="143" s="1"/>
  <c r="H45" i="143" s="1"/>
  <c r="H47" i="143" s="1"/>
  <c r="G21" i="143"/>
  <c r="G37" i="143" s="1"/>
  <c r="G41" i="143" s="1"/>
  <c r="G43" i="143" s="1"/>
  <c r="G45" i="143" s="1"/>
  <c r="G47" i="143" s="1"/>
  <c r="F21" i="143"/>
  <c r="F37" i="143" s="1"/>
  <c r="F41" i="143" s="1"/>
  <c r="F43" i="143" s="1"/>
  <c r="F45" i="143" s="1"/>
  <c r="F47" i="143" s="1"/>
  <c r="E21" i="143"/>
  <c r="E37" i="143" s="1"/>
  <c r="E41" i="143" s="1"/>
  <c r="E43" i="143" s="1"/>
  <c r="E45" i="143" s="1"/>
  <c r="E47" i="143" s="1"/>
  <c r="D21" i="143"/>
  <c r="D37" i="143" s="1"/>
  <c r="D41" i="143" s="1"/>
  <c r="D43" i="143" s="1"/>
  <c r="D45" i="143" s="1"/>
  <c r="D47" i="143" s="1"/>
  <c r="C21" i="143"/>
  <c r="C37" i="143" s="1"/>
  <c r="C41" i="143" s="1"/>
  <c r="C43" i="143" s="1"/>
  <c r="C45" i="143" s="1"/>
  <c r="C47" i="143" s="1"/>
  <c r="AA21" i="144"/>
  <c r="AA37" i="144" s="1"/>
  <c r="AA41" i="144" s="1"/>
  <c r="AA43" i="144" s="1"/>
  <c r="AA45" i="144" s="1"/>
  <c r="AA47" i="144" s="1"/>
  <c r="Y21" i="144"/>
  <c r="Y37" i="144" s="1"/>
  <c r="Y41" i="144" s="1"/>
  <c r="Y43" i="144" s="1"/>
  <c r="Y45" i="144" s="1"/>
  <c r="Y47" i="144" s="1"/>
  <c r="X21" i="144"/>
  <c r="Z21" i="144" s="1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T37" i="144" s="1"/>
  <c r="T41" i="144" s="1"/>
  <c r="T43" i="144" s="1"/>
  <c r="T45" i="144" s="1"/>
  <c r="T47" i="144" s="1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Q37" i="144" s="1"/>
  <c r="Q41" i="144" s="1"/>
  <c r="Q43" i="144" s="1"/>
  <c r="Q45" i="144" s="1"/>
  <c r="Q47" i="144" s="1"/>
  <c r="P21" i="144"/>
  <c r="P37" i="144" s="1"/>
  <c r="P41" i="144" s="1"/>
  <c r="P43" i="144" s="1"/>
  <c r="P45" i="144" s="1"/>
  <c r="P47" i="144" s="1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L37" i="144" s="1"/>
  <c r="L41" i="144" s="1"/>
  <c r="L43" i="144" s="1"/>
  <c r="L45" i="144" s="1"/>
  <c r="L47" i="144" s="1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I37" i="144" s="1"/>
  <c r="I41" i="144" s="1"/>
  <c r="I43" i="144" s="1"/>
  <c r="I45" i="144" s="1"/>
  <c r="I47" i="144" s="1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X37" i="144" s="1"/>
  <c r="E21" i="144"/>
  <c r="E37" i="144" s="1"/>
  <c r="E41" i="144" s="1"/>
  <c r="E43" i="144" s="1"/>
  <c r="E45" i="144" s="1"/>
  <c r="E47" i="144" s="1"/>
  <c r="D21" i="144"/>
  <c r="D37" i="144" s="1"/>
  <c r="D41" i="144" s="1"/>
  <c r="D43" i="144" s="1"/>
  <c r="D45" i="144" s="1"/>
  <c r="D47" i="144" s="1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Y37" i="145" s="1"/>
  <c r="Y41" i="145" s="1"/>
  <c r="Y43" i="145" s="1"/>
  <c r="Y45" i="145" s="1"/>
  <c r="Y47" i="145" s="1"/>
  <c r="X21" i="145"/>
  <c r="Z21" i="145" s="1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T37" i="145" s="1"/>
  <c r="T41" i="145" s="1"/>
  <c r="T43" i="145" s="1"/>
  <c r="T45" i="145" s="1"/>
  <c r="T47" i="145" s="1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Q37" i="145" s="1"/>
  <c r="Q41" i="145" s="1"/>
  <c r="Q43" i="145" s="1"/>
  <c r="Q45" i="145" s="1"/>
  <c r="Q47" i="145" s="1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L37" i="145" s="1"/>
  <c r="L41" i="145" s="1"/>
  <c r="L43" i="145" s="1"/>
  <c r="L45" i="145" s="1"/>
  <c r="L47" i="145" s="1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I37" i="145" s="1"/>
  <c r="I41" i="145" s="1"/>
  <c r="I43" i="145" s="1"/>
  <c r="I45" i="145" s="1"/>
  <c r="I47" i="145" s="1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X37" i="145" s="1"/>
  <c r="E21" i="145"/>
  <c r="E37" i="145" s="1"/>
  <c r="E41" i="145" s="1"/>
  <c r="E43" i="145" s="1"/>
  <c r="E45" i="145" s="1"/>
  <c r="E47" i="145" s="1"/>
  <c r="D21" i="145"/>
  <c r="D37" i="145" s="1"/>
  <c r="D41" i="145" s="1"/>
  <c r="D43" i="145" s="1"/>
  <c r="D45" i="145" s="1"/>
  <c r="D47" i="145" s="1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Y37" i="146" s="1"/>
  <c r="Y41" i="146" s="1"/>
  <c r="Y43" i="146" s="1"/>
  <c r="Y45" i="146" s="1"/>
  <c r="Y47" i="146" s="1"/>
  <c r="X21" i="146"/>
  <c r="Z21" i="146" s="1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T37" i="146" s="1"/>
  <c r="T41" i="146" s="1"/>
  <c r="T43" i="146" s="1"/>
  <c r="T45" i="146" s="1"/>
  <c r="T47" i="146" s="1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Q37" i="146" s="1"/>
  <c r="Q41" i="146" s="1"/>
  <c r="Q43" i="146" s="1"/>
  <c r="Q45" i="146" s="1"/>
  <c r="Q47" i="146" s="1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L37" i="146" s="1"/>
  <c r="L41" i="146" s="1"/>
  <c r="L43" i="146" s="1"/>
  <c r="L45" i="146" s="1"/>
  <c r="L47" i="146" s="1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I37" i="146" s="1"/>
  <c r="I41" i="146" s="1"/>
  <c r="I43" i="146" s="1"/>
  <c r="I45" i="146" s="1"/>
  <c r="I47" i="146" s="1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X37" i="146" s="1"/>
  <c r="E21" i="146"/>
  <c r="E37" i="146" s="1"/>
  <c r="E41" i="146" s="1"/>
  <c r="E43" i="146" s="1"/>
  <c r="E45" i="146" s="1"/>
  <c r="E47" i="146" s="1"/>
  <c r="D21" i="146"/>
  <c r="D37" i="146" s="1"/>
  <c r="D41" i="146" s="1"/>
  <c r="D43" i="146" s="1"/>
  <c r="D45" i="146" s="1"/>
  <c r="D47" i="146" s="1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Y21" i="147"/>
  <c r="Y37" i="147" s="1"/>
  <c r="Y41" i="147" s="1"/>
  <c r="Y43" i="147" s="1"/>
  <c r="Y45" i="147" s="1"/>
  <c r="X21" i="147"/>
  <c r="Z21" i="147" s="1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T37" i="147" s="1"/>
  <c r="T41" i="147" s="1"/>
  <c r="T43" i="147" s="1"/>
  <c r="T45" i="147" s="1"/>
  <c r="T47" i="147" s="1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Q37" i="147" s="1"/>
  <c r="Q41" i="147" s="1"/>
  <c r="Q43" i="147" s="1"/>
  <c r="Q45" i="147" s="1"/>
  <c r="Q47" i="147" s="1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L37" i="147" s="1"/>
  <c r="L41" i="147" s="1"/>
  <c r="L43" i="147" s="1"/>
  <c r="L45" i="147" s="1"/>
  <c r="L47" i="147" s="1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I37" i="147" s="1"/>
  <c r="I41" i="147" s="1"/>
  <c r="I43" i="147" s="1"/>
  <c r="I45" i="147" s="1"/>
  <c r="I47" i="147" s="1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X37" i="147" s="1"/>
  <c r="E21" i="147"/>
  <c r="E37" i="147" s="1"/>
  <c r="E41" i="147" s="1"/>
  <c r="E43" i="147" s="1"/>
  <c r="E45" i="147" s="1"/>
  <c r="E47" i="147" s="1"/>
  <c r="D21" i="147"/>
  <c r="D37" i="147" s="1"/>
  <c r="D41" i="147" s="1"/>
  <c r="D43" i="147" s="1"/>
  <c r="D45" i="147" s="1"/>
  <c r="D47" i="147" s="1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Y21" i="148"/>
  <c r="Y37" i="148" s="1"/>
  <c r="Y41" i="148" s="1"/>
  <c r="Y43" i="148" s="1"/>
  <c r="Y45" i="148" s="1"/>
  <c r="Y47" i="148" s="1"/>
  <c r="X21" i="148"/>
  <c r="Z21" i="148" s="1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U37" i="148" s="1"/>
  <c r="U41" i="148" s="1"/>
  <c r="U43" i="148" s="1"/>
  <c r="U45" i="148" s="1"/>
  <c r="U47" i="148" s="1"/>
  <c r="T21" i="148"/>
  <c r="T37" i="148" s="1"/>
  <c r="T41" i="148" s="1"/>
  <c r="T43" i="148" s="1"/>
  <c r="T45" i="148" s="1"/>
  <c r="T47" i="148" s="1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Q37" i="148" s="1"/>
  <c r="Q41" i="148" s="1"/>
  <c r="Q43" i="148" s="1"/>
  <c r="Q45" i="148" s="1"/>
  <c r="Q47" i="148" s="1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M37" i="148" s="1"/>
  <c r="M41" i="148" s="1"/>
  <c r="M43" i="148" s="1"/>
  <c r="M45" i="148" s="1"/>
  <c r="M47" i="148" s="1"/>
  <c r="L21" i="148"/>
  <c r="L37" i="148" s="1"/>
  <c r="L41" i="148" s="1"/>
  <c r="L43" i="148" s="1"/>
  <c r="L45" i="148" s="1"/>
  <c r="L47" i="148" s="1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I37" i="148" s="1"/>
  <c r="I41" i="148" s="1"/>
  <c r="I43" i="148" s="1"/>
  <c r="I45" i="148" s="1"/>
  <c r="I47" i="148" s="1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X37" i="148" s="1"/>
  <c r="E21" i="148"/>
  <c r="E37" i="148" s="1"/>
  <c r="E41" i="148" s="1"/>
  <c r="E43" i="148" s="1"/>
  <c r="E45" i="148" s="1"/>
  <c r="E47" i="148" s="1"/>
  <c r="D21" i="148"/>
  <c r="D37" i="148" s="1"/>
  <c r="D41" i="148" s="1"/>
  <c r="D43" i="148" s="1"/>
  <c r="D45" i="148" s="1"/>
  <c r="D47" i="148" s="1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Y37" i="149" s="1"/>
  <c r="Y41" i="149" s="1"/>
  <c r="Y43" i="149" s="1"/>
  <c r="Y45" i="149" s="1"/>
  <c r="Y47" i="149" s="1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U37" i="149" s="1"/>
  <c r="U41" i="149" s="1"/>
  <c r="U43" i="149" s="1"/>
  <c r="U45" i="149" s="1"/>
  <c r="U47" i="149" s="1"/>
  <c r="T21" i="149"/>
  <c r="T37" i="149" s="1"/>
  <c r="T41" i="149" s="1"/>
  <c r="T43" i="149" s="1"/>
  <c r="T45" i="149" s="1"/>
  <c r="T47" i="149" s="1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Q37" i="149" s="1"/>
  <c r="Q41" i="149" s="1"/>
  <c r="Q43" i="149" s="1"/>
  <c r="Q45" i="149" s="1"/>
  <c r="Q47" i="149" s="1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M37" i="149" s="1"/>
  <c r="M41" i="149" s="1"/>
  <c r="M43" i="149" s="1"/>
  <c r="M45" i="149" s="1"/>
  <c r="M47" i="149" s="1"/>
  <c r="L21" i="149"/>
  <c r="L37" i="149" s="1"/>
  <c r="L41" i="149" s="1"/>
  <c r="L43" i="149" s="1"/>
  <c r="L45" i="149" s="1"/>
  <c r="L47" i="149" s="1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I37" i="149" s="1"/>
  <c r="I41" i="149" s="1"/>
  <c r="I43" i="149" s="1"/>
  <c r="I45" i="149" s="1"/>
  <c r="I47" i="149" s="1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X37" i="149" s="1"/>
  <c r="E21" i="149"/>
  <c r="E37" i="149" s="1"/>
  <c r="E41" i="149" s="1"/>
  <c r="E43" i="149" s="1"/>
  <c r="E45" i="149" s="1"/>
  <c r="E47" i="149" s="1"/>
  <c r="D21" i="149"/>
  <c r="D37" i="149" s="1"/>
  <c r="D41" i="149" s="1"/>
  <c r="D43" i="149" s="1"/>
  <c r="D45" i="149" s="1"/>
  <c r="D47" i="149" s="1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Y37" i="150" s="1"/>
  <c r="Y41" i="150" s="1"/>
  <c r="Y43" i="150" s="1"/>
  <c r="Y45" i="150" s="1"/>
  <c r="Y47" i="150" s="1"/>
  <c r="X21" i="150"/>
  <c r="Z21" i="150" s="1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U37" i="150" s="1"/>
  <c r="U41" i="150" s="1"/>
  <c r="U43" i="150" s="1"/>
  <c r="U45" i="150" s="1"/>
  <c r="U47" i="150" s="1"/>
  <c r="T21" i="150"/>
  <c r="T37" i="150" s="1"/>
  <c r="T41" i="150" s="1"/>
  <c r="T43" i="150" s="1"/>
  <c r="T45" i="150" s="1"/>
  <c r="T47" i="150" s="1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Q37" i="150" s="1"/>
  <c r="Q41" i="150" s="1"/>
  <c r="Q43" i="150" s="1"/>
  <c r="Q45" i="150" s="1"/>
  <c r="Q47" i="150" s="1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M37" i="150" s="1"/>
  <c r="M41" i="150" s="1"/>
  <c r="M43" i="150" s="1"/>
  <c r="M45" i="150" s="1"/>
  <c r="M47" i="150" s="1"/>
  <c r="L21" i="150"/>
  <c r="L37" i="150" s="1"/>
  <c r="L41" i="150" s="1"/>
  <c r="L43" i="150" s="1"/>
  <c r="L45" i="150" s="1"/>
  <c r="L47" i="150" s="1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I37" i="150" s="1"/>
  <c r="I41" i="150" s="1"/>
  <c r="I43" i="150" s="1"/>
  <c r="I45" i="150" s="1"/>
  <c r="I47" i="150" s="1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X37" i="150" s="1"/>
  <c r="E21" i="150"/>
  <c r="E37" i="150" s="1"/>
  <c r="E41" i="150" s="1"/>
  <c r="E43" i="150" s="1"/>
  <c r="E45" i="150" s="1"/>
  <c r="E47" i="150" s="1"/>
  <c r="D21" i="150"/>
  <c r="D37" i="150" s="1"/>
  <c r="D41" i="150" s="1"/>
  <c r="D43" i="150" s="1"/>
  <c r="D45" i="150" s="1"/>
  <c r="D47" i="150" s="1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Y21" i="151"/>
  <c r="Y37" i="151" s="1"/>
  <c r="Y41" i="151" s="1"/>
  <c r="Y43" i="151" s="1"/>
  <c r="Y45" i="151" s="1"/>
  <c r="Y47" i="151" s="1"/>
  <c r="X21" i="151"/>
  <c r="Z21" i="151" s="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U37" i="151" s="1"/>
  <c r="U41" i="151" s="1"/>
  <c r="U43" i="151" s="1"/>
  <c r="U45" i="151" s="1"/>
  <c r="U47" i="151" s="1"/>
  <c r="T21" i="151"/>
  <c r="T37" i="151" s="1"/>
  <c r="T41" i="151" s="1"/>
  <c r="T43" i="151" s="1"/>
  <c r="T45" i="151" s="1"/>
  <c r="T47" i="151" s="1"/>
  <c r="S21" i="151"/>
  <c r="S37" i="151" s="1"/>
  <c r="S41" i="151" s="1"/>
  <c r="S43" i="151" s="1"/>
  <c r="S45" i="151" s="1"/>
  <c r="S47" i="151" s="1"/>
  <c r="R21" i="151"/>
  <c r="R37" i="151" s="1"/>
  <c r="R41" i="151" s="1"/>
  <c r="R43" i="151" s="1"/>
  <c r="R45" i="151" s="1"/>
  <c r="R47" i="151" s="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M37" i="151" s="1"/>
  <c r="M41" i="151" s="1"/>
  <c r="M43" i="151" s="1"/>
  <c r="M45" i="151" s="1"/>
  <c r="M47" i="151" s="1"/>
  <c r="L21" i="151"/>
  <c r="L37" i="151" s="1"/>
  <c r="L41" i="151" s="1"/>
  <c r="L43" i="151" s="1"/>
  <c r="L45" i="151" s="1"/>
  <c r="L47" i="151" s="1"/>
  <c r="K21" i="151"/>
  <c r="K37" i="151" s="1"/>
  <c r="K41" i="151" s="1"/>
  <c r="K43" i="151" s="1"/>
  <c r="K45" i="151" s="1"/>
  <c r="K47" i="151" s="1"/>
  <c r="J21" i="151"/>
  <c r="J37" i="151" s="1"/>
  <c r="J41" i="151" s="1"/>
  <c r="J43" i="151" s="1"/>
  <c r="J45" i="151" s="1"/>
  <c r="J47" i="151" s="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X37" i="151" s="1"/>
  <c r="E21" i="151"/>
  <c r="E37" i="151" s="1"/>
  <c r="E41" i="151" s="1"/>
  <c r="E43" i="151" s="1"/>
  <c r="E45" i="151" s="1"/>
  <c r="E47" i="151" s="1"/>
  <c r="D21" i="151"/>
  <c r="D37" i="151" s="1"/>
  <c r="D41" i="151" s="1"/>
  <c r="D43" i="151" s="1"/>
  <c r="D45" i="151" s="1"/>
  <c r="D47" i="151" s="1"/>
  <c r="C21" i="151"/>
  <c r="C37" i="151" s="1"/>
  <c r="C41" i="151" s="1"/>
  <c r="C43" i="151" s="1"/>
  <c r="C45" i="151" s="1"/>
  <c r="C47" i="151" s="1"/>
  <c r="AA21" i="152"/>
  <c r="AA37" i="152" s="1"/>
  <c r="AA41" i="152" s="1"/>
  <c r="AA43" i="152" s="1"/>
  <c r="AA45" i="152" s="1"/>
  <c r="AA47" i="152" s="1"/>
  <c r="Y21" i="152"/>
  <c r="Y37" i="152" s="1"/>
  <c r="Y41" i="152" s="1"/>
  <c r="Y43" i="152" s="1"/>
  <c r="Y45" i="152" s="1"/>
  <c r="Y47" i="152" s="1"/>
  <c r="X21" i="152"/>
  <c r="Z21" i="152" s="1"/>
  <c r="W21" i="152"/>
  <c r="W37" i="152" s="1"/>
  <c r="W41" i="152" s="1"/>
  <c r="W43" i="152" s="1"/>
  <c r="W45" i="152" s="1"/>
  <c r="W47" i="152" s="1"/>
  <c r="V21" i="152"/>
  <c r="V37" i="152" s="1"/>
  <c r="V41" i="152" s="1"/>
  <c r="V43" i="152" s="1"/>
  <c r="V45" i="152" s="1"/>
  <c r="V47" i="152" s="1"/>
  <c r="U21" i="152"/>
  <c r="U37" i="152" s="1"/>
  <c r="U41" i="152" s="1"/>
  <c r="U43" i="152" s="1"/>
  <c r="U45" i="152" s="1"/>
  <c r="U47" i="152" s="1"/>
  <c r="T21" i="152"/>
  <c r="T37" i="152" s="1"/>
  <c r="T41" i="152" s="1"/>
  <c r="T43" i="152" s="1"/>
  <c r="T45" i="152" s="1"/>
  <c r="T47" i="152" s="1"/>
  <c r="S21" i="152"/>
  <c r="S37" i="152" s="1"/>
  <c r="S41" i="152" s="1"/>
  <c r="S43" i="152" s="1"/>
  <c r="S45" i="152" s="1"/>
  <c r="S47" i="152" s="1"/>
  <c r="R21" i="152"/>
  <c r="R37" i="152" s="1"/>
  <c r="R41" i="152" s="1"/>
  <c r="R43" i="152" s="1"/>
  <c r="R45" i="152" s="1"/>
  <c r="R47" i="152" s="1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N37" i="152" s="1"/>
  <c r="N41" i="152" s="1"/>
  <c r="N43" i="152" s="1"/>
  <c r="N45" i="152" s="1"/>
  <c r="N47" i="152" s="1"/>
  <c r="M21" i="152"/>
  <c r="M37" i="152" s="1"/>
  <c r="M41" i="152" s="1"/>
  <c r="M43" i="152" s="1"/>
  <c r="M45" i="152" s="1"/>
  <c r="M47" i="152" s="1"/>
  <c r="L21" i="152"/>
  <c r="L37" i="152" s="1"/>
  <c r="L41" i="152" s="1"/>
  <c r="L43" i="152" s="1"/>
  <c r="L45" i="152" s="1"/>
  <c r="L47" i="152" s="1"/>
  <c r="K21" i="152"/>
  <c r="K37" i="152" s="1"/>
  <c r="K41" i="152" s="1"/>
  <c r="K43" i="152" s="1"/>
  <c r="K45" i="152" s="1"/>
  <c r="K47" i="152" s="1"/>
  <c r="J21" i="152"/>
  <c r="J37" i="152" s="1"/>
  <c r="J41" i="152" s="1"/>
  <c r="J43" i="152" s="1"/>
  <c r="J45" i="152" s="1"/>
  <c r="J47" i="152" s="1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F37" i="152" s="1"/>
  <c r="F41" i="152" s="1"/>
  <c r="F43" i="152" s="1"/>
  <c r="F45" i="152" s="1"/>
  <c r="F47" i="152" s="1"/>
  <c r="E21" i="152"/>
  <c r="E37" i="152" s="1"/>
  <c r="E41" i="152" s="1"/>
  <c r="E43" i="152" s="1"/>
  <c r="E45" i="152" s="1"/>
  <c r="E47" i="152" s="1"/>
  <c r="D21" i="152"/>
  <c r="D37" i="152" s="1"/>
  <c r="D41" i="152" s="1"/>
  <c r="D43" i="152" s="1"/>
  <c r="D45" i="152" s="1"/>
  <c r="D47" i="152" s="1"/>
  <c r="C21" i="152"/>
  <c r="C37" i="152" s="1"/>
  <c r="C41" i="152" s="1"/>
  <c r="C43" i="152" s="1"/>
  <c r="C45" i="152" s="1"/>
  <c r="C47" i="152" s="1"/>
  <c r="AA21" i="153"/>
  <c r="AA37" i="153" s="1"/>
  <c r="AA41" i="153" s="1"/>
  <c r="AA43" i="153" s="1"/>
  <c r="AA45" i="153" s="1"/>
  <c r="AA47" i="153" s="1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V37" i="153" s="1"/>
  <c r="V41" i="153" s="1"/>
  <c r="V43" i="153" s="1"/>
  <c r="V45" i="153" s="1"/>
  <c r="V47" i="153" s="1"/>
  <c r="U21" i="153"/>
  <c r="U37" i="153" s="1"/>
  <c r="U41" i="153" s="1"/>
  <c r="U43" i="153" s="1"/>
  <c r="U45" i="153" s="1"/>
  <c r="U47" i="153" s="1"/>
  <c r="T21" i="153"/>
  <c r="T37" i="153" s="1"/>
  <c r="T41" i="153" s="1"/>
  <c r="T43" i="153" s="1"/>
  <c r="T45" i="153" s="1"/>
  <c r="T47" i="153" s="1"/>
  <c r="S21" i="153"/>
  <c r="S37" i="153" s="1"/>
  <c r="S41" i="153" s="1"/>
  <c r="S43" i="153" s="1"/>
  <c r="S45" i="153" s="1"/>
  <c r="S47" i="153" s="1"/>
  <c r="R21" i="153"/>
  <c r="R37" i="153" s="1"/>
  <c r="R41" i="153" s="1"/>
  <c r="R43" i="153" s="1"/>
  <c r="R45" i="153" s="1"/>
  <c r="R47" i="153" s="1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N37" i="153" s="1"/>
  <c r="N41" i="153" s="1"/>
  <c r="N43" i="153" s="1"/>
  <c r="N45" i="153" s="1"/>
  <c r="N47" i="153" s="1"/>
  <c r="M21" i="153"/>
  <c r="M37" i="153" s="1"/>
  <c r="M41" i="153" s="1"/>
  <c r="M43" i="153" s="1"/>
  <c r="M45" i="153" s="1"/>
  <c r="M47" i="153" s="1"/>
  <c r="L21" i="153"/>
  <c r="L37" i="153" s="1"/>
  <c r="L41" i="153" s="1"/>
  <c r="L43" i="153" s="1"/>
  <c r="L45" i="153" s="1"/>
  <c r="L47" i="153" s="1"/>
  <c r="K21" i="153"/>
  <c r="K37" i="153" s="1"/>
  <c r="K41" i="153" s="1"/>
  <c r="K43" i="153" s="1"/>
  <c r="K45" i="153" s="1"/>
  <c r="K47" i="153" s="1"/>
  <c r="J21" i="153"/>
  <c r="J37" i="153" s="1"/>
  <c r="J41" i="153" s="1"/>
  <c r="J43" i="153" s="1"/>
  <c r="J45" i="153" s="1"/>
  <c r="J47" i="153" s="1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F37" i="153" s="1"/>
  <c r="F41" i="153" s="1"/>
  <c r="F43" i="153" s="1"/>
  <c r="F45" i="153" s="1"/>
  <c r="F47" i="153" s="1"/>
  <c r="E21" i="153"/>
  <c r="E37" i="153" s="1"/>
  <c r="E41" i="153" s="1"/>
  <c r="E43" i="153" s="1"/>
  <c r="E45" i="153" s="1"/>
  <c r="E47" i="153" s="1"/>
  <c r="D21" i="153"/>
  <c r="D37" i="153" s="1"/>
  <c r="D41" i="153" s="1"/>
  <c r="D43" i="153" s="1"/>
  <c r="D45" i="153" s="1"/>
  <c r="D47" i="153" s="1"/>
  <c r="C21" i="153"/>
  <c r="C37" i="153" s="1"/>
  <c r="C41" i="153" s="1"/>
  <c r="C43" i="153" s="1"/>
  <c r="C45" i="153" s="1"/>
  <c r="C47" i="153" s="1"/>
  <c r="AA21" i="154"/>
  <c r="AA37" i="154" s="1"/>
  <c r="AA41" i="154" s="1"/>
  <c r="AA43" i="154" s="1"/>
  <c r="AA45" i="154" s="1"/>
  <c r="AA47" i="154" s="1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V37" i="154" s="1"/>
  <c r="V41" i="154" s="1"/>
  <c r="V43" i="154" s="1"/>
  <c r="V45" i="154" s="1"/>
  <c r="V47" i="154" s="1"/>
  <c r="U21" i="154"/>
  <c r="U37" i="154" s="1"/>
  <c r="U41" i="154" s="1"/>
  <c r="U43" i="154" s="1"/>
  <c r="U45" i="154" s="1"/>
  <c r="U47" i="154" s="1"/>
  <c r="T21" i="154"/>
  <c r="T37" i="154" s="1"/>
  <c r="T41" i="154" s="1"/>
  <c r="T43" i="154" s="1"/>
  <c r="T45" i="154" s="1"/>
  <c r="T47" i="154" s="1"/>
  <c r="S21" i="154"/>
  <c r="S37" i="154" s="1"/>
  <c r="S41" i="154" s="1"/>
  <c r="S43" i="154" s="1"/>
  <c r="S45" i="154" s="1"/>
  <c r="S47" i="154" s="1"/>
  <c r="R21" i="154"/>
  <c r="R37" i="154" s="1"/>
  <c r="R41" i="154" s="1"/>
  <c r="R43" i="154" s="1"/>
  <c r="R45" i="154" s="1"/>
  <c r="R47" i="154" s="1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N37" i="154" s="1"/>
  <c r="N41" i="154" s="1"/>
  <c r="N43" i="154" s="1"/>
  <c r="N45" i="154" s="1"/>
  <c r="N47" i="154" s="1"/>
  <c r="M21" i="154"/>
  <c r="M37" i="154" s="1"/>
  <c r="M41" i="154" s="1"/>
  <c r="M43" i="154" s="1"/>
  <c r="M45" i="154" s="1"/>
  <c r="M47" i="154" s="1"/>
  <c r="L21" i="154"/>
  <c r="L37" i="154" s="1"/>
  <c r="L41" i="154" s="1"/>
  <c r="L43" i="154" s="1"/>
  <c r="L45" i="154" s="1"/>
  <c r="L47" i="154" s="1"/>
  <c r="K21" i="154"/>
  <c r="K37" i="154" s="1"/>
  <c r="K41" i="154" s="1"/>
  <c r="K43" i="154" s="1"/>
  <c r="K45" i="154" s="1"/>
  <c r="K47" i="154" s="1"/>
  <c r="J21" i="154"/>
  <c r="J37" i="154" s="1"/>
  <c r="J41" i="154" s="1"/>
  <c r="J43" i="154" s="1"/>
  <c r="J45" i="154" s="1"/>
  <c r="J47" i="154" s="1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F37" i="154" s="1"/>
  <c r="F41" i="154" s="1"/>
  <c r="F43" i="154" s="1"/>
  <c r="F45" i="154" s="1"/>
  <c r="F47" i="154" s="1"/>
  <c r="E21" i="154"/>
  <c r="E37" i="154" s="1"/>
  <c r="E41" i="154" s="1"/>
  <c r="E43" i="154" s="1"/>
  <c r="E45" i="154" s="1"/>
  <c r="E47" i="154" s="1"/>
  <c r="D21" i="154"/>
  <c r="D37" i="154" s="1"/>
  <c r="D41" i="154" s="1"/>
  <c r="D43" i="154" s="1"/>
  <c r="D45" i="154" s="1"/>
  <c r="D47" i="154" s="1"/>
  <c r="C21" i="154"/>
  <c r="C37" i="154" s="1"/>
  <c r="C41" i="154" s="1"/>
  <c r="C43" i="154" s="1"/>
  <c r="C45" i="154" s="1"/>
  <c r="C47" i="154" s="1"/>
  <c r="AA21" i="155"/>
  <c r="AA37" i="155" s="1"/>
  <c r="AA41" i="155" s="1"/>
  <c r="AA43" i="155" s="1"/>
  <c r="AA45" i="155" s="1"/>
  <c r="AA47" i="155" s="1"/>
  <c r="Y21" i="155"/>
  <c r="Y37" i="155" s="1"/>
  <c r="Y41" i="155" s="1"/>
  <c r="Y43" i="155" s="1"/>
  <c r="Y45" i="155" s="1"/>
  <c r="Y47" i="155" s="1"/>
  <c r="X21" i="155"/>
  <c r="Z21" i="155" s="1"/>
  <c r="W21" i="155"/>
  <c r="W37" i="155" s="1"/>
  <c r="W41" i="155" s="1"/>
  <c r="W43" i="155" s="1"/>
  <c r="W45" i="155" s="1"/>
  <c r="W47" i="155" s="1"/>
  <c r="V21" i="155"/>
  <c r="V37" i="155" s="1"/>
  <c r="V41" i="155" s="1"/>
  <c r="V43" i="155" s="1"/>
  <c r="V45" i="155" s="1"/>
  <c r="V47" i="155" s="1"/>
  <c r="U21" i="155"/>
  <c r="U37" i="155" s="1"/>
  <c r="U41" i="155" s="1"/>
  <c r="U43" i="155" s="1"/>
  <c r="U45" i="155" s="1"/>
  <c r="U47" i="155" s="1"/>
  <c r="T21" i="155"/>
  <c r="T37" i="155" s="1"/>
  <c r="T41" i="155" s="1"/>
  <c r="T43" i="155" s="1"/>
  <c r="T45" i="155" s="1"/>
  <c r="T47" i="155" s="1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N37" i="155" s="1"/>
  <c r="N41" i="155" s="1"/>
  <c r="N43" i="155" s="1"/>
  <c r="N45" i="155" s="1"/>
  <c r="N47" i="155" s="1"/>
  <c r="M21" i="155"/>
  <c r="M37" i="155" s="1"/>
  <c r="M41" i="155" s="1"/>
  <c r="M43" i="155" s="1"/>
  <c r="M45" i="155" s="1"/>
  <c r="M47" i="155" s="1"/>
  <c r="L21" i="155"/>
  <c r="L37" i="155" s="1"/>
  <c r="L41" i="155" s="1"/>
  <c r="L43" i="155" s="1"/>
  <c r="L45" i="155" s="1"/>
  <c r="L47" i="155" s="1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H37" i="155" s="1"/>
  <c r="H41" i="155" s="1"/>
  <c r="H43" i="155" s="1"/>
  <c r="H45" i="155" s="1"/>
  <c r="H47" i="155" s="1"/>
  <c r="G21" i="155"/>
  <c r="G37" i="155" s="1"/>
  <c r="G41" i="155" s="1"/>
  <c r="G43" i="155" s="1"/>
  <c r="G45" i="155" s="1"/>
  <c r="G47" i="155" s="1"/>
  <c r="F21" i="155"/>
  <c r="F37" i="155" s="1"/>
  <c r="F41" i="155" s="1"/>
  <c r="F43" i="155" s="1"/>
  <c r="F45" i="155" s="1"/>
  <c r="F47" i="155" s="1"/>
  <c r="E21" i="155"/>
  <c r="E37" i="155" s="1"/>
  <c r="E41" i="155" s="1"/>
  <c r="E43" i="155" s="1"/>
  <c r="E45" i="155" s="1"/>
  <c r="E47" i="155" s="1"/>
  <c r="D21" i="155"/>
  <c r="D37" i="155" s="1"/>
  <c r="D41" i="155" s="1"/>
  <c r="D43" i="155" s="1"/>
  <c r="D45" i="155" s="1"/>
  <c r="D47" i="155" s="1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Y21" i="156"/>
  <c r="Y37" i="156" s="1"/>
  <c r="Y41" i="156" s="1"/>
  <c r="Y43" i="156" s="1"/>
  <c r="Y45" i="156" s="1"/>
  <c r="Y47" i="156" s="1"/>
  <c r="X21" i="156"/>
  <c r="Z21" i="156" s="1"/>
  <c r="W21" i="156"/>
  <c r="W37" i="156" s="1"/>
  <c r="W41" i="156" s="1"/>
  <c r="W43" i="156" s="1"/>
  <c r="W45" i="156" s="1"/>
  <c r="W47" i="156" s="1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T37" i="156" s="1"/>
  <c r="T41" i="156" s="1"/>
  <c r="T43" i="156" s="1"/>
  <c r="T45" i="156" s="1"/>
  <c r="T47" i="156" s="1"/>
  <c r="S21" i="156"/>
  <c r="S37" i="156" s="1"/>
  <c r="S41" i="156" s="1"/>
  <c r="S43" i="156" s="1"/>
  <c r="S45" i="156" s="1"/>
  <c r="S47" i="156" s="1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O37" i="156" s="1"/>
  <c r="O41" i="156" s="1"/>
  <c r="O43" i="156" s="1"/>
  <c r="O45" i="156" s="1"/>
  <c r="O47" i="156" s="1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L37" i="156" s="1"/>
  <c r="L41" i="156" s="1"/>
  <c r="L43" i="156" s="1"/>
  <c r="L45" i="156" s="1"/>
  <c r="L47" i="156" s="1"/>
  <c r="K21" i="156"/>
  <c r="K37" i="156" s="1"/>
  <c r="K41" i="156" s="1"/>
  <c r="K43" i="156" s="1"/>
  <c r="K45" i="156" s="1"/>
  <c r="K47" i="156" s="1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G37" i="156" s="1"/>
  <c r="G41" i="156" s="1"/>
  <c r="G43" i="156" s="1"/>
  <c r="G45" i="156" s="1"/>
  <c r="G47" i="156" s="1"/>
  <c r="F21" i="156"/>
  <c r="F37" i="156" s="1"/>
  <c r="F41" i="156" s="1"/>
  <c r="F43" i="156" s="1"/>
  <c r="F45" i="156" s="1"/>
  <c r="F47" i="156" s="1"/>
  <c r="E21" i="156"/>
  <c r="E37" i="156" s="1"/>
  <c r="E41" i="156" s="1"/>
  <c r="E43" i="156" s="1"/>
  <c r="E45" i="156" s="1"/>
  <c r="E47" i="156" s="1"/>
  <c r="D21" i="156"/>
  <c r="D37" i="156" s="1"/>
  <c r="D41" i="156" s="1"/>
  <c r="D43" i="156" s="1"/>
  <c r="D45" i="156" s="1"/>
  <c r="D47" i="156" s="1"/>
  <c r="C21" i="156"/>
  <c r="C37" i="156" s="1"/>
  <c r="C41" i="156" s="1"/>
  <c r="C43" i="156" s="1"/>
  <c r="C45" i="156" s="1"/>
  <c r="C47" i="156" s="1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Y45" i="157" s="1"/>
  <c r="Y47" i="157" s="1"/>
  <c r="X21" i="157"/>
  <c r="Z21" i="157" s="1"/>
  <c r="W21" i="157"/>
  <c r="W37" i="157" s="1"/>
  <c r="W41" i="157" s="1"/>
  <c r="W43" i="157" s="1"/>
  <c r="W45" i="157" s="1"/>
  <c r="W47" i="157" s="1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T37" i="157" s="1"/>
  <c r="T41" i="157" s="1"/>
  <c r="T43" i="157" s="1"/>
  <c r="T45" i="157" s="1"/>
  <c r="T47" i="157" s="1"/>
  <c r="S21" i="157"/>
  <c r="S37" i="157" s="1"/>
  <c r="S41" i="157" s="1"/>
  <c r="S43" i="157" s="1"/>
  <c r="S45" i="157" s="1"/>
  <c r="S47" i="157" s="1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O37" i="157" s="1"/>
  <c r="O41" i="157" s="1"/>
  <c r="O43" i="157" s="1"/>
  <c r="O45" i="157" s="1"/>
  <c r="O47" i="157" s="1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L37" i="157" s="1"/>
  <c r="L41" i="157" s="1"/>
  <c r="L43" i="157" s="1"/>
  <c r="L45" i="157" s="1"/>
  <c r="L47" i="157" s="1"/>
  <c r="K21" i="157"/>
  <c r="K37" i="157" s="1"/>
  <c r="K41" i="157" s="1"/>
  <c r="K43" i="157" s="1"/>
  <c r="K45" i="157" s="1"/>
  <c r="K47" i="157" s="1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G37" i="157" s="1"/>
  <c r="G41" i="157" s="1"/>
  <c r="G43" i="157" s="1"/>
  <c r="G45" i="157" s="1"/>
  <c r="G47" i="157" s="1"/>
  <c r="F21" i="157"/>
  <c r="F37" i="157" s="1"/>
  <c r="F41" i="157" s="1"/>
  <c r="F43" i="157" s="1"/>
  <c r="F45" i="157" s="1"/>
  <c r="F47" i="157" s="1"/>
  <c r="E21" i="157"/>
  <c r="E37" i="157" s="1"/>
  <c r="E41" i="157" s="1"/>
  <c r="E43" i="157" s="1"/>
  <c r="E45" i="157" s="1"/>
  <c r="E47" i="157" s="1"/>
  <c r="D21" i="157"/>
  <c r="D37" i="157" s="1"/>
  <c r="D41" i="157" s="1"/>
  <c r="D43" i="157" s="1"/>
  <c r="D45" i="157" s="1"/>
  <c r="D47" i="157" s="1"/>
  <c r="C21" i="157"/>
  <c r="C37" i="157" s="1"/>
  <c r="C41" i="157" s="1"/>
  <c r="C43" i="157" s="1"/>
  <c r="C45" i="157" s="1"/>
  <c r="C47" i="157" s="1"/>
  <c r="AA21" i="158"/>
  <c r="AA37" i="158" s="1"/>
  <c r="AA41" i="158" s="1"/>
  <c r="AA43" i="158" s="1"/>
  <c r="AA45" i="158" s="1"/>
  <c r="AA47" i="158" s="1"/>
  <c r="Y21" i="158"/>
  <c r="Y37" i="158" s="1"/>
  <c r="Y41" i="158" s="1"/>
  <c r="Y43" i="158" s="1"/>
  <c r="Y45" i="158" s="1"/>
  <c r="Y47" i="158" s="1"/>
  <c r="X21" i="158"/>
  <c r="Z21" i="158" s="1"/>
  <c r="W21" i="158"/>
  <c r="W37" i="158" s="1"/>
  <c r="W41" i="158" s="1"/>
  <c r="W43" i="158" s="1"/>
  <c r="W45" i="158" s="1"/>
  <c r="W47" i="158" s="1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T37" i="158" s="1"/>
  <c r="T41" i="158" s="1"/>
  <c r="T43" i="158" s="1"/>
  <c r="T45" i="158" s="1"/>
  <c r="T47" i="158" s="1"/>
  <c r="S21" i="158"/>
  <c r="S37" i="158" s="1"/>
  <c r="S41" i="158" s="1"/>
  <c r="S43" i="158" s="1"/>
  <c r="S45" i="158" s="1"/>
  <c r="S47" i="158" s="1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P37" i="158" s="1"/>
  <c r="P41" i="158" s="1"/>
  <c r="P43" i="158" s="1"/>
  <c r="P45" i="158" s="1"/>
  <c r="P47" i="158" s="1"/>
  <c r="O21" i="158"/>
  <c r="O37" i="158" s="1"/>
  <c r="O41" i="158" s="1"/>
  <c r="O43" i="158" s="1"/>
  <c r="O45" i="158" s="1"/>
  <c r="O47" i="158" s="1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L37" i="158" s="1"/>
  <c r="L41" i="158" s="1"/>
  <c r="L43" i="158" s="1"/>
  <c r="L45" i="158" s="1"/>
  <c r="L47" i="158" s="1"/>
  <c r="K21" i="158"/>
  <c r="K37" i="158" s="1"/>
  <c r="K41" i="158" s="1"/>
  <c r="K43" i="158" s="1"/>
  <c r="K45" i="158" s="1"/>
  <c r="K47" i="158" s="1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G37" i="158" s="1"/>
  <c r="G41" i="158" s="1"/>
  <c r="G43" i="158" s="1"/>
  <c r="G45" i="158" s="1"/>
  <c r="G47" i="158" s="1"/>
  <c r="F21" i="158"/>
  <c r="F37" i="158" s="1"/>
  <c r="F41" i="158" s="1"/>
  <c r="F43" i="158" s="1"/>
  <c r="F45" i="158" s="1"/>
  <c r="F47" i="158" s="1"/>
  <c r="E21" i="158"/>
  <c r="E37" i="158" s="1"/>
  <c r="E41" i="158" s="1"/>
  <c r="E43" i="158" s="1"/>
  <c r="E45" i="158" s="1"/>
  <c r="E47" i="158" s="1"/>
  <c r="D21" i="158"/>
  <c r="D37" i="158" s="1"/>
  <c r="D41" i="158" s="1"/>
  <c r="D43" i="158" s="1"/>
  <c r="D45" i="158" s="1"/>
  <c r="D47" i="158" s="1"/>
  <c r="C21" i="158"/>
  <c r="C37" i="158" s="1"/>
  <c r="C41" i="158" s="1"/>
  <c r="C43" i="158" s="1"/>
  <c r="C45" i="158" s="1"/>
  <c r="C47" i="158" s="1"/>
  <c r="AA21" i="159"/>
  <c r="AA37" i="159" s="1"/>
  <c r="AA41" i="159" s="1"/>
  <c r="AA43" i="159" s="1"/>
  <c r="AA45" i="159" s="1"/>
  <c r="AA47" i="159" s="1"/>
  <c r="Y21" i="159"/>
  <c r="Y37" i="159" s="1"/>
  <c r="Y41" i="159" s="1"/>
  <c r="Y43" i="159" s="1"/>
  <c r="Y45" i="159" s="1"/>
  <c r="Y47" i="159" s="1"/>
  <c r="X21" i="159"/>
  <c r="Z21" i="159" s="1"/>
  <c r="W21" i="159"/>
  <c r="W37" i="159" s="1"/>
  <c r="W41" i="159" s="1"/>
  <c r="W43" i="159" s="1"/>
  <c r="W45" i="159" s="1"/>
  <c r="W47" i="159" s="1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T37" i="159" s="1"/>
  <c r="T41" i="159" s="1"/>
  <c r="T43" i="159" s="1"/>
  <c r="T45" i="159" s="1"/>
  <c r="T47" i="159" s="1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O37" i="159" s="1"/>
  <c r="O41" i="159" s="1"/>
  <c r="O43" i="159" s="1"/>
  <c r="O45" i="159" s="1"/>
  <c r="O47" i="159" s="1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L37" i="159" s="1"/>
  <c r="L41" i="159" s="1"/>
  <c r="L43" i="159" s="1"/>
  <c r="L45" i="159" s="1"/>
  <c r="L47" i="159" s="1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G37" i="159" s="1"/>
  <c r="G41" i="159" s="1"/>
  <c r="G43" i="159" s="1"/>
  <c r="G45" i="159" s="1"/>
  <c r="G47" i="159" s="1"/>
  <c r="F21" i="159"/>
  <c r="F37" i="159" s="1"/>
  <c r="F41" i="159" s="1"/>
  <c r="F43" i="159" s="1"/>
  <c r="F45" i="159" s="1"/>
  <c r="F47" i="159" s="1"/>
  <c r="E21" i="159"/>
  <c r="E37" i="159" s="1"/>
  <c r="E41" i="159" s="1"/>
  <c r="E43" i="159" s="1"/>
  <c r="E45" i="159" s="1"/>
  <c r="E47" i="159" s="1"/>
  <c r="D21" i="159"/>
  <c r="D37" i="159" s="1"/>
  <c r="D41" i="159" s="1"/>
  <c r="D43" i="159" s="1"/>
  <c r="D45" i="159" s="1"/>
  <c r="D47" i="159" s="1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X21" i="160"/>
  <c r="Z21" i="160" s="1"/>
  <c r="W21" i="160"/>
  <c r="W37" i="160" s="1"/>
  <c r="W41" i="160" s="1"/>
  <c r="W43" i="160" s="1"/>
  <c r="W45" i="160" s="1"/>
  <c r="W47" i="160" s="1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T37" i="160" s="1"/>
  <c r="T41" i="160" s="1"/>
  <c r="T43" i="160" s="1"/>
  <c r="T45" i="160" s="1"/>
  <c r="T47" i="160" s="1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P37" i="160" s="1"/>
  <c r="P41" i="160" s="1"/>
  <c r="P43" i="160" s="1"/>
  <c r="P45" i="160" s="1"/>
  <c r="P47" i="160" s="1"/>
  <c r="O21" i="160"/>
  <c r="O37" i="160" s="1"/>
  <c r="O41" i="160" s="1"/>
  <c r="O43" i="160" s="1"/>
  <c r="O45" i="160" s="1"/>
  <c r="O47" i="160" s="1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L37" i="160" s="1"/>
  <c r="L41" i="160" s="1"/>
  <c r="L43" i="160" s="1"/>
  <c r="L45" i="160" s="1"/>
  <c r="L47" i="160" s="1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I37" i="160" s="1"/>
  <c r="I41" i="160" s="1"/>
  <c r="I43" i="160" s="1"/>
  <c r="I45" i="160" s="1"/>
  <c r="I47" i="160" s="1"/>
  <c r="H21" i="160"/>
  <c r="H37" i="160" s="1"/>
  <c r="H41" i="160" s="1"/>
  <c r="H43" i="160" s="1"/>
  <c r="H45" i="160" s="1"/>
  <c r="H47" i="160" s="1"/>
  <c r="G21" i="160"/>
  <c r="G37" i="160" s="1"/>
  <c r="G41" i="160" s="1"/>
  <c r="G43" i="160" s="1"/>
  <c r="G45" i="160" s="1"/>
  <c r="G47" i="160" s="1"/>
  <c r="F21" i="160"/>
  <c r="X37" i="160" s="1"/>
  <c r="E21" i="160"/>
  <c r="E37" i="160" s="1"/>
  <c r="E41" i="160" s="1"/>
  <c r="E43" i="160" s="1"/>
  <c r="E45" i="160" s="1"/>
  <c r="E47" i="160" s="1"/>
  <c r="D21" i="160"/>
  <c r="D37" i="160" s="1"/>
  <c r="D41" i="160" s="1"/>
  <c r="D43" i="160" s="1"/>
  <c r="D45" i="160" s="1"/>
  <c r="D47" i="160" s="1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Y37" i="161" s="1"/>
  <c r="Y41" i="161" s="1"/>
  <c r="Y43" i="161" s="1"/>
  <c r="Y45" i="161" s="1"/>
  <c r="Y47" i="161" s="1"/>
  <c r="X21" i="161"/>
  <c r="Z21" i="161" s="1"/>
  <c r="W21" i="161"/>
  <c r="W37" i="161" s="1"/>
  <c r="W41" i="161" s="1"/>
  <c r="W43" i="161" s="1"/>
  <c r="W45" i="161" s="1"/>
  <c r="W47" i="161" s="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T37" i="161" s="1"/>
  <c r="T41" i="161" s="1"/>
  <c r="T43" i="161" s="1"/>
  <c r="T45" i="161" s="1"/>
  <c r="T47" i="161" s="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P37" i="161" s="1"/>
  <c r="P41" i="161" s="1"/>
  <c r="P43" i="161" s="1"/>
  <c r="P45" i="161" s="1"/>
  <c r="P47" i="161" s="1"/>
  <c r="O21" i="161"/>
  <c r="O37" i="161" s="1"/>
  <c r="O41" i="161" s="1"/>
  <c r="O43" i="161" s="1"/>
  <c r="O45" i="161" s="1"/>
  <c r="O47" i="161" s="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L37" i="161" s="1"/>
  <c r="L41" i="161" s="1"/>
  <c r="L43" i="161" s="1"/>
  <c r="L45" i="161" s="1"/>
  <c r="L47" i="161" s="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H37" i="161" s="1"/>
  <c r="H41" i="161" s="1"/>
  <c r="H43" i="161" s="1"/>
  <c r="H45" i="161" s="1"/>
  <c r="H47" i="161" s="1"/>
  <c r="G21" i="161"/>
  <c r="G37" i="161" s="1"/>
  <c r="G41" i="161" s="1"/>
  <c r="G43" i="161" s="1"/>
  <c r="G45" i="161" s="1"/>
  <c r="G47" i="161" s="1"/>
  <c r="F21" i="161"/>
  <c r="X37" i="161" s="1"/>
  <c r="E21" i="161"/>
  <c r="E37" i="161" s="1"/>
  <c r="E41" i="161" s="1"/>
  <c r="E43" i="161" s="1"/>
  <c r="E45" i="161" s="1"/>
  <c r="E47" i="161" s="1"/>
  <c r="D21" i="161"/>
  <c r="D37" i="161" s="1"/>
  <c r="D41" i="161" s="1"/>
  <c r="D43" i="161" s="1"/>
  <c r="D45" i="161" s="1"/>
  <c r="D47" i="161" s="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Z21" i="162" s="1"/>
  <c r="W21" i="162"/>
  <c r="W37" i="162" s="1"/>
  <c r="W41" i="162" s="1"/>
  <c r="W43" i="162" s="1"/>
  <c r="W45" i="162" s="1"/>
  <c r="W47" i="162" s="1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T37" i="162" s="1"/>
  <c r="T41" i="162" s="1"/>
  <c r="T43" i="162" s="1"/>
  <c r="T45" i="162" s="1"/>
  <c r="T47" i="162" s="1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P37" i="162" s="1"/>
  <c r="P41" i="162" s="1"/>
  <c r="P43" i="162" s="1"/>
  <c r="P45" i="162" s="1"/>
  <c r="P47" i="162" s="1"/>
  <c r="O21" i="162"/>
  <c r="O37" i="162" s="1"/>
  <c r="O41" i="162" s="1"/>
  <c r="O43" i="162" s="1"/>
  <c r="O45" i="162" s="1"/>
  <c r="O47" i="162" s="1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L37" i="162" s="1"/>
  <c r="L41" i="162" s="1"/>
  <c r="L43" i="162" s="1"/>
  <c r="L45" i="162" s="1"/>
  <c r="L47" i="162" s="1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H37" i="162" s="1"/>
  <c r="H41" i="162" s="1"/>
  <c r="H43" i="162" s="1"/>
  <c r="H45" i="162" s="1"/>
  <c r="H47" i="162" s="1"/>
  <c r="G21" i="162"/>
  <c r="G37" i="162" s="1"/>
  <c r="G41" i="162" s="1"/>
  <c r="G43" i="162" s="1"/>
  <c r="G45" i="162" s="1"/>
  <c r="G47" i="162" s="1"/>
  <c r="F21" i="162"/>
  <c r="X37" i="162" s="1"/>
  <c r="E21" i="162"/>
  <c r="E37" i="162" s="1"/>
  <c r="E41" i="162" s="1"/>
  <c r="E43" i="162" s="1"/>
  <c r="E45" i="162" s="1"/>
  <c r="E47" i="162" s="1"/>
  <c r="D21" i="162"/>
  <c r="D37" i="162" s="1"/>
  <c r="D41" i="162" s="1"/>
  <c r="D43" i="162" s="1"/>
  <c r="D45" i="162" s="1"/>
  <c r="D47" i="162" s="1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Y41" i="163" s="1"/>
  <c r="Y43" i="163" s="1"/>
  <c r="Y45" i="163" s="1"/>
  <c r="Y47" i="163" s="1"/>
  <c r="X21" i="163"/>
  <c r="Z21" i="163" s="1"/>
  <c r="W21" i="163"/>
  <c r="W37" i="163" s="1"/>
  <c r="W41" i="163" s="1"/>
  <c r="W43" i="163" s="1"/>
  <c r="W45" i="163" s="1"/>
  <c r="W47" i="163" s="1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T37" i="163" s="1"/>
  <c r="T41" i="163" s="1"/>
  <c r="T43" i="163" s="1"/>
  <c r="T45" i="163" s="1"/>
  <c r="T47" i="163" s="1"/>
  <c r="S21" i="163"/>
  <c r="S37" i="163" s="1"/>
  <c r="S41" i="163" s="1"/>
  <c r="S43" i="163" s="1"/>
  <c r="S45" i="163" s="1"/>
  <c r="S47" i="163" s="1"/>
  <c r="R21" i="163"/>
  <c r="R37" i="163" s="1"/>
  <c r="R41" i="163" s="1"/>
  <c r="R43" i="163" s="1"/>
  <c r="R45" i="163" s="1"/>
  <c r="R47" i="163" s="1"/>
  <c r="Q21" i="163"/>
  <c r="Q37" i="163" s="1"/>
  <c r="Q41" i="163" s="1"/>
  <c r="Q43" i="163" s="1"/>
  <c r="Q45" i="163" s="1"/>
  <c r="Q47" i="163" s="1"/>
  <c r="P21" i="163"/>
  <c r="P37" i="163" s="1"/>
  <c r="P41" i="163" s="1"/>
  <c r="P43" i="163" s="1"/>
  <c r="P45" i="163" s="1"/>
  <c r="P47" i="163" s="1"/>
  <c r="O21" i="163"/>
  <c r="O37" i="163" s="1"/>
  <c r="O41" i="163" s="1"/>
  <c r="O43" i="163" s="1"/>
  <c r="O45" i="163" s="1"/>
  <c r="O47" i="163" s="1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L37" i="163" s="1"/>
  <c r="L41" i="163" s="1"/>
  <c r="L43" i="163" s="1"/>
  <c r="L45" i="163" s="1"/>
  <c r="L47" i="163" s="1"/>
  <c r="K21" i="163"/>
  <c r="K37" i="163" s="1"/>
  <c r="K41" i="163" s="1"/>
  <c r="K43" i="163" s="1"/>
  <c r="K45" i="163" s="1"/>
  <c r="K47" i="163" s="1"/>
  <c r="J21" i="163"/>
  <c r="J37" i="163" s="1"/>
  <c r="J41" i="163" s="1"/>
  <c r="J43" i="163" s="1"/>
  <c r="J45" i="163" s="1"/>
  <c r="J47" i="163" s="1"/>
  <c r="I21" i="163"/>
  <c r="I37" i="163" s="1"/>
  <c r="I41" i="163" s="1"/>
  <c r="I43" i="163" s="1"/>
  <c r="I45" i="163" s="1"/>
  <c r="I47" i="163" s="1"/>
  <c r="H21" i="163"/>
  <c r="H37" i="163" s="1"/>
  <c r="H41" i="163" s="1"/>
  <c r="H43" i="163" s="1"/>
  <c r="H45" i="163" s="1"/>
  <c r="H47" i="163" s="1"/>
  <c r="G21" i="163"/>
  <c r="G37" i="163" s="1"/>
  <c r="G41" i="163" s="1"/>
  <c r="G43" i="163" s="1"/>
  <c r="G45" i="163" s="1"/>
  <c r="G47" i="163" s="1"/>
  <c r="F21" i="163"/>
  <c r="X37" i="163" s="1"/>
  <c r="E21" i="163"/>
  <c r="E37" i="163" s="1"/>
  <c r="E41" i="163" s="1"/>
  <c r="E43" i="163" s="1"/>
  <c r="E45" i="163" s="1"/>
  <c r="E47" i="163" s="1"/>
  <c r="D21" i="163"/>
  <c r="D37" i="163" s="1"/>
  <c r="D41" i="163" s="1"/>
  <c r="D43" i="163" s="1"/>
  <c r="D45" i="163" s="1"/>
  <c r="D47" i="163" s="1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Y37" i="164" s="1"/>
  <c r="Y41" i="164" s="1"/>
  <c r="Y43" i="164" s="1"/>
  <c r="Y45" i="164" s="1"/>
  <c r="Y47" i="164" s="1"/>
  <c r="X21" i="164"/>
  <c r="Z21" i="164" s="1"/>
  <c r="W21" i="164"/>
  <c r="W37" i="164" s="1"/>
  <c r="W41" i="164" s="1"/>
  <c r="W43" i="164" s="1"/>
  <c r="W45" i="164" s="1"/>
  <c r="W47" i="164" s="1"/>
  <c r="V21" i="164"/>
  <c r="V37" i="164" s="1"/>
  <c r="V41" i="164" s="1"/>
  <c r="V43" i="164" s="1"/>
  <c r="V45" i="164" s="1"/>
  <c r="V47" i="164" s="1"/>
  <c r="U21" i="164"/>
  <c r="U37" i="164" s="1"/>
  <c r="U41" i="164" s="1"/>
  <c r="U43" i="164" s="1"/>
  <c r="U45" i="164" s="1"/>
  <c r="U47" i="164" s="1"/>
  <c r="T21" i="164"/>
  <c r="T37" i="164" s="1"/>
  <c r="T41" i="164" s="1"/>
  <c r="T43" i="164" s="1"/>
  <c r="T45" i="164" s="1"/>
  <c r="T47" i="164" s="1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Q37" i="164" s="1"/>
  <c r="Q41" i="164" s="1"/>
  <c r="Q43" i="164" s="1"/>
  <c r="Q45" i="164" s="1"/>
  <c r="Q47" i="164" s="1"/>
  <c r="P21" i="164"/>
  <c r="P37" i="164" s="1"/>
  <c r="P41" i="164" s="1"/>
  <c r="P43" i="164" s="1"/>
  <c r="P45" i="164" s="1"/>
  <c r="P47" i="164" s="1"/>
  <c r="O21" i="164"/>
  <c r="O37" i="164" s="1"/>
  <c r="O41" i="164" s="1"/>
  <c r="O43" i="164" s="1"/>
  <c r="O45" i="164" s="1"/>
  <c r="O47" i="164" s="1"/>
  <c r="N21" i="164"/>
  <c r="N37" i="164" s="1"/>
  <c r="N41" i="164" s="1"/>
  <c r="N43" i="164" s="1"/>
  <c r="N45" i="164" s="1"/>
  <c r="N47" i="164" s="1"/>
  <c r="M21" i="164"/>
  <c r="M37" i="164" s="1"/>
  <c r="M41" i="164" s="1"/>
  <c r="M43" i="164" s="1"/>
  <c r="M45" i="164" s="1"/>
  <c r="M47" i="164" s="1"/>
  <c r="L21" i="164"/>
  <c r="L37" i="164" s="1"/>
  <c r="L41" i="164" s="1"/>
  <c r="L43" i="164" s="1"/>
  <c r="L45" i="164" s="1"/>
  <c r="L47" i="164" s="1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I37" i="164" s="1"/>
  <c r="I41" i="164" s="1"/>
  <c r="I43" i="164" s="1"/>
  <c r="I45" i="164" s="1"/>
  <c r="I47" i="164" s="1"/>
  <c r="H21" i="164"/>
  <c r="H37" i="164" s="1"/>
  <c r="H41" i="164" s="1"/>
  <c r="H43" i="164" s="1"/>
  <c r="H45" i="164" s="1"/>
  <c r="H47" i="164" s="1"/>
  <c r="G21" i="164"/>
  <c r="G37" i="164" s="1"/>
  <c r="G41" i="164" s="1"/>
  <c r="G43" i="164" s="1"/>
  <c r="G45" i="164" s="1"/>
  <c r="G47" i="164" s="1"/>
  <c r="F21" i="164"/>
  <c r="X37" i="164" s="1"/>
  <c r="E21" i="164"/>
  <c r="E37" i="164" s="1"/>
  <c r="E41" i="164" s="1"/>
  <c r="E43" i="164" s="1"/>
  <c r="E45" i="164" s="1"/>
  <c r="E47" i="164" s="1"/>
  <c r="D21" i="164"/>
  <c r="D37" i="164" s="1"/>
  <c r="D41" i="164" s="1"/>
  <c r="D43" i="164" s="1"/>
  <c r="D45" i="164" s="1"/>
  <c r="D47" i="164" s="1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Y37" i="165" s="1"/>
  <c r="Y41" i="165" s="1"/>
  <c r="Y43" i="165" s="1"/>
  <c r="Y45" i="165" s="1"/>
  <c r="Y47" i="165" s="1"/>
  <c r="X21" i="165"/>
  <c r="Z21" i="165" s="1"/>
  <c r="W21" i="165"/>
  <c r="W37" i="165" s="1"/>
  <c r="W41" i="165" s="1"/>
  <c r="W43" i="165" s="1"/>
  <c r="W45" i="165" s="1"/>
  <c r="W47" i="165" s="1"/>
  <c r="V21" i="165"/>
  <c r="V37" i="165" s="1"/>
  <c r="V41" i="165" s="1"/>
  <c r="V43" i="165" s="1"/>
  <c r="V45" i="165" s="1"/>
  <c r="V47" i="165" s="1"/>
  <c r="U21" i="165"/>
  <c r="U37" i="165" s="1"/>
  <c r="U41" i="165" s="1"/>
  <c r="U43" i="165" s="1"/>
  <c r="U45" i="165" s="1"/>
  <c r="U47" i="165" s="1"/>
  <c r="T21" i="165"/>
  <c r="T37" i="165" s="1"/>
  <c r="T41" i="165" s="1"/>
  <c r="T43" i="165" s="1"/>
  <c r="T45" i="165" s="1"/>
  <c r="T47" i="165" s="1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Q37" i="165" s="1"/>
  <c r="Q41" i="165" s="1"/>
  <c r="Q43" i="165" s="1"/>
  <c r="Q45" i="165" s="1"/>
  <c r="Q47" i="165" s="1"/>
  <c r="P21" i="165"/>
  <c r="P37" i="165" s="1"/>
  <c r="P41" i="165" s="1"/>
  <c r="P43" i="165" s="1"/>
  <c r="P45" i="165" s="1"/>
  <c r="P47" i="165" s="1"/>
  <c r="O21" i="165"/>
  <c r="O37" i="165" s="1"/>
  <c r="O41" i="165" s="1"/>
  <c r="O43" i="165" s="1"/>
  <c r="O45" i="165" s="1"/>
  <c r="O47" i="165" s="1"/>
  <c r="N21" i="165"/>
  <c r="N37" i="165" s="1"/>
  <c r="N41" i="165" s="1"/>
  <c r="N43" i="165" s="1"/>
  <c r="N45" i="165" s="1"/>
  <c r="N47" i="165" s="1"/>
  <c r="M21" i="165"/>
  <c r="M37" i="165" s="1"/>
  <c r="M41" i="165" s="1"/>
  <c r="M43" i="165" s="1"/>
  <c r="M45" i="165" s="1"/>
  <c r="M47" i="165" s="1"/>
  <c r="L21" i="165"/>
  <c r="L37" i="165" s="1"/>
  <c r="L41" i="165" s="1"/>
  <c r="L43" i="165" s="1"/>
  <c r="L45" i="165" s="1"/>
  <c r="L47" i="165" s="1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I37" i="165" s="1"/>
  <c r="I41" i="165" s="1"/>
  <c r="I43" i="165" s="1"/>
  <c r="I45" i="165" s="1"/>
  <c r="I47" i="165" s="1"/>
  <c r="H21" i="165"/>
  <c r="H37" i="165" s="1"/>
  <c r="H41" i="165" s="1"/>
  <c r="H43" i="165" s="1"/>
  <c r="H45" i="165" s="1"/>
  <c r="H47" i="165" s="1"/>
  <c r="G21" i="165"/>
  <c r="G37" i="165" s="1"/>
  <c r="G41" i="165" s="1"/>
  <c r="G43" i="165" s="1"/>
  <c r="G45" i="165" s="1"/>
  <c r="G47" i="165" s="1"/>
  <c r="F21" i="165"/>
  <c r="F37" i="165" s="1"/>
  <c r="F41" i="165" s="1"/>
  <c r="F43" i="165" s="1"/>
  <c r="F45" i="165" s="1"/>
  <c r="F47" i="165" s="1"/>
  <c r="E21" i="165"/>
  <c r="E37" i="165" s="1"/>
  <c r="E41" i="165" s="1"/>
  <c r="E43" i="165" s="1"/>
  <c r="E45" i="165" s="1"/>
  <c r="E47" i="165" s="1"/>
  <c r="D21" i="165"/>
  <c r="D37" i="165" s="1"/>
  <c r="D41" i="165" s="1"/>
  <c r="D43" i="165" s="1"/>
  <c r="D45" i="165" s="1"/>
  <c r="D47" i="165" s="1"/>
  <c r="C21" i="165"/>
  <c r="C37" i="165" s="1"/>
  <c r="C41" i="165" s="1"/>
  <c r="C43" i="165" s="1"/>
  <c r="C45" i="165" s="1"/>
  <c r="C47" i="165" s="1"/>
  <c r="AA21" i="166"/>
  <c r="AA37" i="166" s="1"/>
  <c r="AA41" i="166" s="1"/>
  <c r="AA43" i="166" s="1"/>
  <c r="AA45" i="166" s="1"/>
  <c r="AA47" i="166" s="1"/>
  <c r="Y21" i="166"/>
  <c r="Y37" i="166" s="1"/>
  <c r="Y41" i="166" s="1"/>
  <c r="Y43" i="166" s="1"/>
  <c r="Y45" i="166" s="1"/>
  <c r="Y47" i="166" s="1"/>
  <c r="X21" i="166"/>
  <c r="Z21" i="166" s="1"/>
  <c r="W21" i="166"/>
  <c r="W37" i="166" s="1"/>
  <c r="W41" i="166" s="1"/>
  <c r="W43" i="166" s="1"/>
  <c r="W45" i="166" s="1"/>
  <c r="W47" i="166" s="1"/>
  <c r="V21" i="166"/>
  <c r="V37" i="166" s="1"/>
  <c r="V41" i="166" s="1"/>
  <c r="V43" i="166" s="1"/>
  <c r="V45" i="166" s="1"/>
  <c r="V47" i="166" s="1"/>
  <c r="U21" i="166"/>
  <c r="U37" i="166" s="1"/>
  <c r="U41" i="166" s="1"/>
  <c r="U43" i="166" s="1"/>
  <c r="U45" i="166" s="1"/>
  <c r="U47" i="166" s="1"/>
  <c r="T21" i="166"/>
  <c r="T37" i="166" s="1"/>
  <c r="T41" i="166" s="1"/>
  <c r="T43" i="166" s="1"/>
  <c r="T45" i="166" s="1"/>
  <c r="T47" i="166" s="1"/>
  <c r="S21" i="166"/>
  <c r="S37" i="166" s="1"/>
  <c r="S41" i="166" s="1"/>
  <c r="S43" i="166" s="1"/>
  <c r="S45" i="166" s="1"/>
  <c r="S47" i="166" s="1"/>
  <c r="R21" i="166"/>
  <c r="R37" i="166" s="1"/>
  <c r="R41" i="166" s="1"/>
  <c r="R43" i="166" s="1"/>
  <c r="R45" i="166" s="1"/>
  <c r="R47" i="166" s="1"/>
  <c r="Q21" i="166"/>
  <c r="Q37" i="166" s="1"/>
  <c r="Q41" i="166" s="1"/>
  <c r="Q43" i="166" s="1"/>
  <c r="Q45" i="166" s="1"/>
  <c r="Q47" i="166" s="1"/>
  <c r="P21" i="166"/>
  <c r="P37" i="166" s="1"/>
  <c r="P41" i="166" s="1"/>
  <c r="P43" i="166" s="1"/>
  <c r="P45" i="166" s="1"/>
  <c r="P47" i="166" s="1"/>
  <c r="O21" i="166"/>
  <c r="O37" i="166" s="1"/>
  <c r="O41" i="166" s="1"/>
  <c r="O43" i="166" s="1"/>
  <c r="O45" i="166" s="1"/>
  <c r="O47" i="166" s="1"/>
  <c r="N21" i="166"/>
  <c r="N37" i="166" s="1"/>
  <c r="N41" i="166" s="1"/>
  <c r="N43" i="166" s="1"/>
  <c r="N45" i="166" s="1"/>
  <c r="N47" i="166" s="1"/>
  <c r="M21" i="166"/>
  <c r="M37" i="166" s="1"/>
  <c r="M41" i="166" s="1"/>
  <c r="M43" i="166" s="1"/>
  <c r="M45" i="166" s="1"/>
  <c r="M47" i="166" s="1"/>
  <c r="L21" i="166"/>
  <c r="L37" i="166" s="1"/>
  <c r="L41" i="166" s="1"/>
  <c r="L43" i="166" s="1"/>
  <c r="L45" i="166" s="1"/>
  <c r="L47" i="166" s="1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I37" i="166" s="1"/>
  <c r="I41" i="166" s="1"/>
  <c r="I43" i="166" s="1"/>
  <c r="I45" i="166" s="1"/>
  <c r="I47" i="166" s="1"/>
  <c r="H21" i="166"/>
  <c r="H37" i="166" s="1"/>
  <c r="H41" i="166" s="1"/>
  <c r="H43" i="166" s="1"/>
  <c r="H45" i="166" s="1"/>
  <c r="H47" i="166" s="1"/>
  <c r="G21" i="166"/>
  <c r="G37" i="166" s="1"/>
  <c r="G41" i="166" s="1"/>
  <c r="G43" i="166" s="1"/>
  <c r="G45" i="166" s="1"/>
  <c r="G47" i="166" s="1"/>
  <c r="F21" i="166"/>
  <c r="F37" i="166" s="1"/>
  <c r="F41" i="166" s="1"/>
  <c r="F43" i="166" s="1"/>
  <c r="F45" i="166" s="1"/>
  <c r="F47" i="166" s="1"/>
  <c r="E21" i="166"/>
  <c r="E37" i="166" s="1"/>
  <c r="E41" i="166" s="1"/>
  <c r="E43" i="166" s="1"/>
  <c r="E45" i="166" s="1"/>
  <c r="E47" i="166" s="1"/>
  <c r="D21" i="166"/>
  <c r="D37" i="166" s="1"/>
  <c r="D41" i="166" s="1"/>
  <c r="D43" i="166" s="1"/>
  <c r="D45" i="166" s="1"/>
  <c r="D47" i="166" s="1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Y37" i="167" s="1"/>
  <c r="Y41" i="167" s="1"/>
  <c r="Y43" i="167" s="1"/>
  <c r="Y45" i="167" s="1"/>
  <c r="Y47" i="167" s="1"/>
  <c r="X21" i="167"/>
  <c r="Z21" i="167" s="1"/>
  <c r="W21" i="167"/>
  <c r="W37" i="167" s="1"/>
  <c r="W41" i="167" s="1"/>
  <c r="W43" i="167" s="1"/>
  <c r="W45" i="167" s="1"/>
  <c r="W47" i="167" s="1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T37" i="167" s="1"/>
  <c r="T41" i="167" s="1"/>
  <c r="T43" i="167" s="1"/>
  <c r="T45" i="167" s="1"/>
  <c r="T47" i="167" s="1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Q37" i="167" s="1"/>
  <c r="Q41" i="167" s="1"/>
  <c r="Q43" i="167" s="1"/>
  <c r="Q45" i="167" s="1"/>
  <c r="Q47" i="167" s="1"/>
  <c r="P21" i="167"/>
  <c r="P37" i="167" s="1"/>
  <c r="P41" i="167" s="1"/>
  <c r="P43" i="167" s="1"/>
  <c r="P45" i="167" s="1"/>
  <c r="P47" i="167" s="1"/>
  <c r="O21" i="167"/>
  <c r="O37" i="167" s="1"/>
  <c r="O41" i="167" s="1"/>
  <c r="O43" i="167" s="1"/>
  <c r="O45" i="167" s="1"/>
  <c r="O47" i="167" s="1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L37" i="167" s="1"/>
  <c r="L41" i="167" s="1"/>
  <c r="L43" i="167" s="1"/>
  <c r="L45" i="167" s="1"/>
  <c r="L47" i="167" s="1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I37" i="167" s="1"/>
  <c r="I41" i="167" s="1"/>
  <c r="I43" i="167" s="1"/>
  <c r="I45" i="167" s="1"/>
  <c r="I47" i="167" s="1"/>
  <c r="H21" i="167"/>
  <c r="H37" i="167" s="1"/>
  <c r="H41" i="167" s="1"/>
  <c r="H43" i="167" s="1"/>
  <c r="H45" i="167" s="1"/>
  <c r="H47" i="167" s="1"/>
  <c r="G21" i="167"/>
  <c r="G37" i="167" s="1"/>
  <c r="G41" i="167" s="1"/>
  <c r="G43" i="167" s="1"/>
  <c r="G45" i="167" s="1"/>
  <c r="G47" i="167" s="1"/>
  <c r="F21" i="167"/>
  <c r="F37" i="167" s="1"/>
  <c r="F41" i="167" s="1"/>
  <c r="F43" i="167" s="1"/>
  <c r="F45" i="167" s="1"/>
  <c r="F47" i="167" s="1"/>
  <c r="E21" i="167"/>
  <c r="E37" i="167" s="1"/>
  <c r="E41" i="167" s="1"/>
  <c r="E43" i="167" s="1"/>
  <c r="E45" i="167" s="1"/>
  <c r="E47" i="167" s="1"/>
  <c r="D21" i="167"/>
  <c r="D37" i="167" s="1"/>
  <c r="D41" i="167" s="1"/>
  <c r="D43" i="167" s="1"/>
  <c r="D45" i="167" s="1"/>
  <c r="D47" i="167" s="1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Y21" i="168"/>
  <c r="Y37" i="168" s="1"/>
  <c r="Y41" i="168" s="1"/>
  <c r="Y43" i="168" s="1"/>
  <c r="Y45" i="168" s="1"/>
  <c r="Y47" i="168" s="1"/>
  <c r="X21" i="168"/>
  <c r="Z21" i="168" s="1"/>
  <c r="W21" i="168"/>
  <c r="W37" i="168" s="1"/>
  <c r="W41" i="168" s="1"/>
  <c r="W43" i="168" s="1"/>
  <c r="W45" i="168" s="1"/>
  <c r="W47" i="168" s="1"/>
  <c r="V21" i="168"/>
  <c r="V37" i="168" s="1"/>
  <c r="V41" i="168" s="1"/>
  <c r="V43" i="168" s="1"/>
  <c r="V45" i="168" s="1"/>
  <c r="V47" i="168" s="1"/>
  <c r="U21" i="168"/>
  <c r="U37" i="168" s="1"/>
  <c r="U41" i="168" s="1"/>
  <c r="U43" i="168" s="1"/>
  <c r="U45" i="168" s="1"/>
  <c r="U47" i="168" s="1"/>
  <c r="T21" i="168"/>
  <c r="T37" i="168" s="1"/>
  <c r="T41" i="168" s="1"/>
  <c r="T43" i="168" s="1"/>
  <c r="T45" i="168" s="1"/>
  <c r="T47" i="168" s="1"/>
  <c r="S21" i="168"/>
  <c r="S37" i="168" s="1"/>
  <c r="S41" i="168" s="1"/>
  <c r="S43" i="168" s="1"/>
  <c r="S45" i="168" s="1"/>
  <c r="S47" i="168" s="1"/>
  <c r="R21" i="168"/>
  <c r="R37" i="168" s="1"/>
  <c r="R41" i="168" s="1"/>
  <c r="R43" i="168" s="1"/>
  <c r="R45" i="168" s="1"/>
  <c r="R47" i="168" s="1"/>
  <c r="Q21" i="168"/>
  <c r="Q37" i="168" s="1"/>
  <c r="Q41" i="168" s="1"/>
  <c r="Q43" i="168" s="1"/>
  <c r="Q45" i="168" s="1"/>
  <c r="Q47" i="168" s="1"/>
  <c r="P21" i="168"/>
  <c r="P37" i="168" s="1"/>
  <c r="P41" i="168" s="1"/>
  <c r="P43" i="168" s="1"/>
  <c r="P45" i="168" s="1"/>
  <c r="P47" i="168" s="1"/>
  <c r="O21" i="168"/>
  <c r="O37" i="168" s="1"/>
  <c r="O41" i="168" s="1"/>
  <c r="O43" i="168" s="1"/>
  <c r="O45" i="168" s="1"/>
  <c r="O47" i="168" s="1"/>
  <c r="N21" i="168"/>
  <c r="N37" i="168" s="1"/>
  <c r="N41" i="168" s="1"/>
  <c r="N43" i="168" s="1"/>
  <c r="N45" i="168" s="1"/>
  <c r="N47" i="168" s="1"/>
  <c r="M21" i="168"/>
  <c r="M37" i="168" s="1"/>
  <c r="M41" i="168" s="1"/>
  <c r="M43" i="168" s="1"/>
  <c r="M45" i="168" s="1"/>
  <c r="M47" i="168" s="1"/>
  <c r="L21" i="168"/>
  <c r="L37" i="168" s="1"/>
  <c r="L41" i="168" s="1"/>
  <c r="L43" i="168" s="1"/>
  <c r="L45" i="168" s="1"/>
  <c r="L47" i="168" s="1"/>
  <c r="K21" i="168"/>
  <c r="K37" i="168" s="1"/>
  <c r="K41" i="168" s="1"/>
  <c r="K43" i="168" s="1"/>
  <c r="K45" i="168" s="1"/>
  <c r="K47" i="168" s="1"/>
  <c r="J21" i="168"/>
  <c r="J37" i="168" s="1"/>
  <c r="J41" i="168" s="1"/>
  <c r="J43" i="168" s="1"/>
  <c r="J45" i="168" s="1"/>
  <c r="J47" i="168" s="1"/>
  <c r="I21" i="168"/>
  <c r="I37" i="168" s="1"/>
  <c r="I41" i="168" s="1"/>
  <c r="I43" i="168" s="1"/>
  <c r="I45" i="168" s="1"/>
  <c r="I47" i="168" s="1"/>
  <c r="H21" i="168"/>
  <c r="H37" i="168" s="1"/>
  <c r="H41" i="168" s="1"/>
  <c r="H43" i="168" s="1"/>
  <c r="H45" i="168" s="1"/>
  <c r="H47" i="168" s="1"/>
  <c r="G21" i="168"/>
  <c r="G37" i="168" s="1"/>
  <c r="G41" i="168" s="1"/>
  <c r="G43" i="168" s="1"/>
  <c r="G45" i="168" s="1"/>
  <c r="G47" i="168" s="1"/>
  <c r="F21" i="168"/>
  <c r="F37" i="168" s="1"/>
  <c r="F41" i="168" s="1"/>
  <c r="F43" i="168" s="1"/>
  <c r="F45" i="168" s="1"/>
  <c r="F47" i="168" s="1"/>
  <c r="E21" i="168"/>
  <c r="E37" i="168" s="1"/>
  <c r="E41" i="168" s="1"/>
  <c r="E43" i="168" s="1"/>
  <c r="E45" i="168" s="1"/>
  <c r="E47" i="168" s="1"/>
  <c r="D21" i="168"/>
  <c r="D37" i="168" s="1"/>
  <c r="D41" i="168" s="1"/>
  <c r="D43" i="168" s="1"/>
  <c r="D45" i="168" s="1"/>
  <c r="D47" i="168" s="1"/>
  <c r="C21" i="168"/>
  <c r="C37" i="168" s="1"/>
  <c r="C41" i="168" s="1"/>
  <c r="C43" i="168" s="1"/>
  <c r="C45" i="168" s="1"/>
  <c r="C47" i="168" s="1"/>
  <c r="AA21" i="169"/>
  <c r="AA37" i="169" s="1"/>
  <c r="AA41" i="169" s="1"/>
  <c r="AA43" i="169" s="1"/>
  <c r="AA45" i="169" s="1"/>
  <c r="AA47" i="169" s="1"/>
  <c r="Y21" i="169"/>
  <c r="Y37" i="169" s="1"/>
  <c r="Y41" i="169" s="1"/>
  <c r="Y43" i="169" s="1"/>
  <c r="Y45" i="169" s="1"/>
  <c r="Y47" i="169" s="1"/>
  <c r="X21" i="169"/>
  <c r="Z21" i="169" s="1"/>
  <c r="W21" i="169"/>
  <c r="W37" i="169" s="1"/>
  <c r="W41" i="169" s="1"/>
  <c r="W43" i="169" s="1"/>
  <c r="W45" i="169" s="1"/>
  <c r="W47" i="169" s="1"/>
  <c r="V21" i="169"/>
  <c r="V37" i="169" s="1"/>
  <c r="V41" i="169" s="1"/>
  <c r="V43" i="169" s="1"/>
  <c r="V45" i="169" s="1"/>
  <c r="V47" i="169" s="1"/>
  <c r="U21" i="169"/>
  <c r="U37" i="169" s="1"/>
  <c r="U41" i="169" s="1"/>
  <c r="U43" i="169" s="1"/>
  <c r="U45" i="169" s="1"/>
  <c r="U47" i="169" s="1"/>
  <c r="T21" i="169"/>
  <c r="T37" i="169" s="1"/>
  <c r="T41" i="169" s="1"/>
  <c r="T43" i="169" s="1"/>
  <c r="T45" i="169" s="1"/>
  <c r="T47" i="169" s="1"/>
  <c r="S21" i="169"/>
  <c r="S37" i="169" s="1"/>
  <c r="S41" i="169" s="1"/>
  <c r="S43" i="169" s="1"/>
  <c r="S45" i="169" s="1"/>
  <c r="S47" i="169" s="1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P37" i="169" s="1"/>
  <c r="P41" i="169" s="1"/>
  <c r="P43" i="169" s="1"/>
  <c r="P45" i="169" s="1"/>
  <c r="P47" i="169" s="1"/>
  <c r="O21" i="169"/>
  <c r="O37" i="169" s="1"/>
  <c r="O41" i="169" s="1"/>
  <c r="O43" i="169" s="1"/>
  <c r="O45" i="169" s="1"/>
  <c r="O47" i="169" s="1"/>
  <c r="N21" i="169"/>
  <c r="N37" i="169" s="1"/>
  <c r="N41" i="169" s="1"/>
  <c r="N43" i="169" s="1"/>
  <c r="N45" i="169" s="1"/>
  <c r="N47" i="169" s="1"/>
  <c r="M21" i="169"/>
  <c r="M37" i="169" s="1"/>
  <c r="M41" i="169" s="1"/>
  <c r="M43" i="169" s="1"/>
  <c r="M45" i="169" s="1"/>
  <c r="M47" i="169" s="1"/>
  <c r="L21" i="169"/>
  <c r="L37" i="169" s="1"/>
  <c r="L41" i="169" s="1"/>
  <c r="L43" i="169" s="1"/>
  <c r="L45" i="169" s="1"/>
  <c r="L47" i="169" s="1"/>
  <c r="K21" i="169"/>
  <c r="K37" i="169" s="1"/>
  <c r="K41" i="169" s="1"/>
  <c r="K43" i="169" s="1"/>
  <c r="K45" i="169" s="1"/>
  <c r="K47" i="169" s="1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H37" i="169" s="1"/>
  <c r="H41" i="169" s="1"/>
  <c r="H43" i="169" s="1"/>
  <c r="H45" i="169" s="1"/>
  <c r="H47" i="169" s="1"/>
  <c r="G21" i="169"/>
  <c r="G37" i="169" s="1"/>
  <c r="G41" i="169" s="1"/>
  <c r="G43" i="169" s="1"/>
  <c r="G45" i="169" s="1"/>
  <c r="G47" i="169" s="1"/>
  <c r="F21" i="169"/>
  <c r="F37" i="169" s="1"/>
  <c r="F41" i="169" s="1"/>
  <c r="F43" i="169" s="1"/>
  <c r="F45" i="169" s="1"/>
  <c r="F47" i="169" s="1"/>
  <c r="E21" i="169"/>
  <c r="E37" i="169" s="1"/>
  <c r="E41" i="169" s="1"/>
  <c r="E43" i="169" s="1"/>
  <c r="E45" i="169" s="1"/>
  <c r="E47" i="169" s="1"/>
  <c r="D21" i="169"/>
  <c r="D37" i="169" s="1"/>
  <c r="D41" i="169" s="1"/>
  <c r="D43" i="169" s="1"/>
  <c r="D45" i="169" s="1"/>
  <c r="D47" i="169" s="1"/>
  <c r="C21" i="169"/>
  <c r="C37" i="169" s="1"/>
  <c r="C41" i="169" s="1"/>
  <c r="C43" i="169" s="1"/>
  <c r="C45" i="169" s="1"/>
  <c r="C47" i="169" s="1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Y45" i="170" s="1"/>
  <c r="Y47" i="170" s="1"/>
  <c r="X21" i="170"/>
  <c r="Z21" i="170" s="1"/>
  <c r="W21" i="170"/>
  <c r="W37" i="170" s="1"/>
  <c r="W41" i="170" s="1"/>
  <c r="W43" i="170" s="1"/>
  <c r="W45" i="170" s="1"/>
  <c r="W47" i="170" s="1"/>
  <c r="V21" i="170"/>
  <c r="V37" i="170" s="1"/>
  <c r="V41" i="170" s="1"/>
  <c r="V43" i="170" s="1"/>
  <c r="V45" i="170" s="1"/>
  <c r="V47" i="170" s="1"/>
  <c r="U21" i="170"/>
  <c r="U37" i="170" s="1"/>
  <c r="U41" i="170" s="1"/>
  <c r="U43" i="170" s="1"/>
  <c r="U45" i="170" s="1"/>
  <c r="U47" i="170" s="1"/>
  <c r="T21" i="170"/>
  <c r="T37" i="170" s="1"/>
  <c r="T41" i="170" s="1"/>
  <c r="T43" i="170" s="1"/>
  <c r="T45" i="170" s="1"/>
  <c r="T47" i="170" s="1"/>
  <c r="S21" i="170"/>
  <c r="S37" i="170" s="1"/>
  <c r="S41" i="170" s="1"/>
  <c r="S43" i="170" s="1"/>
  <c r="S45" i="170" s="1"/>
  <c r="S47" i="170" s="1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P37" i="170" s="1"/>
  <c r="P41" i="170" s="1"/>
  <c r="P43" i="170" s="1"/>
  <c r="P45" i="170" s="1"/>
  <c r="P47" i="170" s="1"/>
  <c r="O21" i="170"/>
  <c r="O37" i="170" s="1"/>
  <c r="O41" i="170" s="1"/>
  <c r="O43" i="170" s="1"/>
  <c r="O45" i="170" s="1"/>
  <c r="O47" i="170" s="1"/>
  <c r="N21" i="170"/>
  <c r="N37" i="170" s="1"/>
  <c r="N41" i="170" s="1"/>
  <c r="N43" i="170" s="1"/>
  <c r="N45" i="170" s="1"/>
  <c r="N47" i="170" s="1"/>
  <c r="M21" i="170"/>
  <c r="M37" i="170" s="1"/>
  <c r="M41" i="170" s="1"/>
  <c r="M43" i="170" s="1"/>
  <c r="M45" i="170" s="1"/>
  <c r="M47" i="170" s="1"/>
  <c r="L21" i="170"/>
  <c r="L37" i="170" s="1"/>
  <c r="L41" i="170" s="1"/>
  <c r="L43" i="170" s="1"/>
  <c r="L45" i="170" s="1"/>
  <c r="L47" i="170" s="1"/>
  <c r="K21" i="170"/>
  <c r="K37" i="170" s="1"/>
  <c r="K41" i="170" s="1"/>
  <c r="K43" i="170" s="1"/>
  <c r="K45" i="170" s="1"/>
  <c r="K47" i="170" s="1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H37" i="170" s="1"/>
  <c r="H41" i="170" s="1"/>
  <c r="H43" i="170" s="1"/>
  <c r="H45" i="170" s="1"/>
  <c r="H47" i="170" s="1"/>
  <c r="G21" i="170"/>
  <c r="G37" i="170" s="1"/>
  <c r="G41" i="170" s="1"/>
  <c r="G43" i="170" s="1"/>
  <c r="G45" i="170" s="1"/>
  <c r="G47" i="170" s="1"/>
  <c r="F21" i="170"/>
  <c r="F37" i="170" s="1"/>
  <c r="F41" i="170" s="1"/>
  <c r="F43" i="170" s="1"/>
  <c r="F45" i="170" s="1"/>
  <c r="F47" i="170" s="1"/>
  <c r="E21" i="170"/>
  <c r="E37" i="170" s="1"/>
  <c r="E41" i="170" s="1"/>
  <c r="E43" i="170" s="1"/>
  <c r="E45" i="170" s="1"/>
  <c r="E47" i="170" s="1"/>
  <c r="D21" i="170"/>
  <c r="D37" i="170" s="1"/>
  <c r="D41" i="170" s="1"/>
  <c r="D43" i="170" s="1"/>
  <c r="D45" i="170" s="1"/>
  <c r="D47" i="170" s="1"/>
  <c r="C21" i="170"/>
  <c r="C37" i="170" s="1"/>
  <c r="C41" i="170" s="1"/>
  <c r="C43" i="170" s="1"/>
  <c r="C45" i="170" s="1"/>
  <c r="C47" i="170" s="1"/>
  <c r="AA21" i="171"/>
  <c r="AA37" i="171" s="1"/>
  <c r="AA41" i="171" s="1"/>
  <c r="AA43" i="171" s="1"/>
  <c r="AA45" i="171" s="1"/>
  <c r="AA47" i="171" s="1"/>
  <c r="Y21" i="171"/>
  <c r="Y37" i="171" s="1"/>
  <c r="Y41" i="171" s="1"/>
  <c r="Y43" i="171" s="1"/>
  <c r="Y45" i="171" s="1"/>
  <c r="Y47" i="171" s="1"/>
  <c r="X21" i="171"/>
  <c r="Z21" i="171" s="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T37" i="171" s="1"/>
  <c r="T41" i="171" s="1"/>
  <c r="T43" i="171" s="1"/>
  <c r="T45" i="171" s="1"/>
  <c r="T47" i="171" s="1"/>
  <c r="S21" i="171"/>
  <c r="S37" i="171" s="1"/>
  <c r="S41" i="171" s="1"/>
  <c r="S43" i="171" s="1"/>
  <c r="S45" i="171" s="1"/>
  <c r="S47" i="171" s="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P37" i="171" s="1"/>
  <c r="P41" i="171" s="1"/>
  <c r="P43" i="171" s="1"/>
  <c r="P45" i="171" s="1"/>
  <c r="P47" i="171" s="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L37" i="171" s="1"/>
  <c r="L41" i="171" s="1"/>
  <c r="L43" i="171" s="1"/>
  <c r="L45" i="171" s="1"/>
  <c r="L47" i="171" s="1"/>
  <c r="K21" i="171"/>
  <c r="K37" i="171" s="1"/>
  <c r="K41" i="171" s="1"/>
  <c r="K43" i="171" s="1"/>
  <c r="K45" i="171" s="1"/>
  <c r="K47" i="171" s="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H37" i="171" s="1"/>
  <c r="H41" i="171" s="1"/>
  <c r="H43" i="171" s="1"/>
  <c r="H45" i="171" s="1"/>
  <c r="H47" i="171" s="1"/>
  <c r="G21" i="171"/>
  <c r="G37" i="171" s="1"/>
  <c r="G41" i="171" s="1"/>
  <c r="G43" i="171" s="1"/>
  <c r="G45" i="171" s="1"/>
  <c r="G47" i="171" s="1"/>
  <c r="F21" i="171"/>
  <c r="F37" i="171" s="1"/>
  <c r="F41" i="171" s="1"/>
  <c r="F43" i="171" s="1"/>
  <c r="F45" i="171" s="1"/>
  <c r="F47" i="171" s="1"/>
  <c r="E21" i="171"/>
  <c r="E37" i="171" s="1"/>
  <c r="E41" i="171" s="1"/>
  <c r="E43" i="171" s="1"/>
  <c r="E45" i="171" s="1"/>
  <c r="E47" i="171" s="1"/>
  <c r="D21" i="171"/>
  <c r="D37" i="171" s="1"/>
  <c r="D41" i="171" s="1"/>
  <c r="D43" i="171" s="1"/>
  <c r="D45" i="171" s="1"/>
  <c r="D47" i="171" s="1"/>
  <c r="C21" i="171"/>
  <c r="C37" i="171" s="1"/>
  <c r="C41" i="171" s="1"/>
  <c r="C43" i="171" s="1"/>
  <c r="C45" i="171" s="1"/>
  <c r="C47" i="171" s="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Z21" i="172" s="1"/>
  <c r="W21" i="172"/>
  <c r="W37" i="172" s="1"/>
  <c r="W41" i="172" s="1"/>
  <c r="W43" i="172" s="1"/>
  <c r="W45" i="172" s="1"/>
  <c r="W47" i="172" s="1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T37" i="172" s="1"/>
  <c r="T41" i="172" s="1"/>
  <c r="T43" i="172" s="1"/>
  <c r="T45" i="172" s="1"/>
  <c r="T47" i="172" s="1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P37" i="172" s="1"/>
  <c r="P41" i="172" s="1"/>
  <c r="P43" i="172" s="1"/>
  <c r="P45" i="172" s="1"/>
  <c r="P47" i="172" s="1"/>
  <c r="O21" i="172"/>
  <c r="O37" i="172" s="1"/>
  <c r="O41" i="172" s="1"/>
  <c r="O43" i="172" s="1"/>
  <c r="O45" i="172" s="1"/>
  <c r="O47" i="172" s="1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L37" i="172" s="1"/>
  <c r="L41" i="172" s="1"/>
  <c r="L43" i="172" s="1"/>
  <c r="L45" i="172" s="1"/>
  <c r="L47" i="172" s="1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H37" i="172" s="1"/>
  <c r="H41" i="172" s="1"/>
  <c r="H43" i="172" s="1"/>
  <c r="H45" i="172" s="1"/>
  <c r="H47" i="172" s="1"/>
  <c r="G21" i="172"/>
  <c r="G37" i="172" s="1"/>
  <c r="G41" i="172" s="1"/>
  <c r="G43" i="172" s="1"/>
  <c r="G45" i="172" s="1"/>
  <c r="G47" i="172" s="1"/>
  <c r="F21" i="172"/>
  <c r="X37" i="172" s="1"/>
  <c r="E21" i="172"/>
  <c r="E37" i="172" s="1"/>
  <c r="E41" i="172" s="1"/>
  <c r="E43" i="172" s="1"/>
  <c r="E45" i="172" s="1"/>
  <c r="E47" i="172" s="1"/>
  <c r="D21" i="172"/>
  <c r="D37" i="172" s="1"/>
  <c r="D41" i="172" s="1"/>
  <c r="D43" i="172" s="1"/>
  <c r="D45" i="172" s="1"/>
  <c r="D47" i="172" s="1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Z21" i="173" s="1"/>
  <c r="W21" i="173"/>
  <c r="W37" i="173" s="1"/>
  <c r="W41" i="173" s="1"/>
  <c r="W43" i="173" s="1"/>
  <c r="W45" i="173" s="1"/>
  <c r="W47" i="173" s="1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T37" i="173" s="1"/>
  <c r="T41" i="173" s="1"/>
  <c r="T43" i="173" s="1"/>
  <c r="T45" i="173" s="1"/>
  <c r="T47" i="173" s="1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P37" i="173" s="1"/>
  <c r="P41" i="173" s="1"/>
  <c r="P43" i="173" s="1"/>
  <c r="P45" i="173" s="1"/>
  <c r="P47" i="173" s="1"/>
  <c r="O21" i="173"/>
  <c r="O37" i="173" s="1"/>
  <c r="O41" i="173" s="1"/>
  <c r="O43" i="173" s="1"/>
  <c r="O45" i="173" s="1"/>
  <c r="O47" i="173" s="1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L37" i="173" s="1"/>
  <c r="L41" i="173" s="1"/>
  <c r="L43" i="173" s="1"/>
  <c r="L45" i="173" s="1"/>
  <c r="L47" i="173" s="1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H37" i="173" s="1"/>
  <c r="H41" i="173" s="1"/>
  <c r="H43" i="173" s="1"/>
  <c r="H45" i="173" s="1"/>
  <c r="H47" i="173" s="1"/>
  <c r="G21" i="173"/>
  <c r="G37" i="173" s="1"/>
  <c r="G41" i="173" s="1"/>
  <c r="G43" i="173" s="1"/>
  <c r="G45" i="173" s="1"/>
  <c r="G47" i="173" s="1"/>
  <c r="F21" i="173"/>
  <c r="X37" i="173" s="1"/>
  <c r="E21" i="173"/>
  <c r="E37" i="173" s="1"/>
  <c r="E41" i="173" s="1"/>
  <c r="E43" i="173" s="1"/>
  <c r="E45" i="173" s="1"/>
  <c r="E47" i="173" s="1"/>
  <c r="D21" i="173"/>
  <c r="D37" i="173" s="1"/>
  <c r="D41" i="173" s="1"/>
  <c r="D43" i="173" s="1"/>
  <c r="D45" i="173" s="1"/>
  <c r="D47" i="173" s="1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Y21" i="174"/>
  <c r="Y37" i="174" s="1"/>
  <c r="Y41" i="174" s="1"/>
  <c r="Y43" i="174" s="1"/>
  <c r="Y45" i="174" s="1"/>
  <c r="Y47" i="174" s="1"/>
  <c r="X21" i="174"/>
  <c r="Z21" i="174" s="1"/>
  <c r="W21" i="174"/>
  <c r="W37" i="174" s="1"/>
  <c r="W41" i="174" s="1"/>
  <c r="W43" i="174" s="1"/>
  <c r="W45" i="174" s="1"/>
  <c r="W47" i="174" s="1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T37" i="174" s="1"/>
  <c r="T41" i="174" s="1"/>
  <c r="T43" i="174" s="1"/>
  <c r="T45" i="174" s="1"/>
  <c r="T47" i="174" s="1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P37" i="174" s="1"/>
  <c r="P41" i="174" s="1"/>
  <c r="P43" i="174" s="1"/>
  <c r="P45" i="174" s="1"/>
  <c r="P47" i="174" s="1"/>
  <c r="O21" i="174"/>
  <c r="O37" i="174" s="1"/>
  <c r="O41" i="174" s="1"/>
  <c r="O43" i="174" s="1"/>
  <c r="O45" i="174" s="1"/>
  <c r="O47" i="174" s="1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H37" i="174" s="1"/>
  <c r="H41" i="174" s="1"/>
  <c r="H43" i="174" s="1"/>
  <c r="H45" i="174" s="1"/>
  <c r="H47" i="174" s="1"/>
  <c r="G21" i="174"/>
  <c r="G37" i="174" s="1"/>
  <c r="G41" i="174" s="1"/>
  <c r="G43" i="174" s="1"/>
  <c r="G45" i="174" s="1"/>
  <c r="G47" i="174" s="1"/>
  <c r="F21" i="174"/>
  <c r="X37" i="174" s="1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Y41" i="175" s="1"/>
  <c r="Y43" i="175" s="1"/>
  <c r="Y45" i="175" s="1"/>
  <c r="Y47" i="175" s="1"/>
  <c r="X21" i="175"/>
  <c r="Z21" i="175" s="1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T37" i="175" s="1"/>
  <c r="T41" i="175" s="1"/>
  <c r="T43" i="175" s="1"/>
  <c r="T45" i="175" s="1"/>
  <c r="T47" i="175" s="1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L37" i="175" s="1"/>
  <c r="L41" i="175" s="1"/>
  <c r="L43" i="175" s="1"/>
  <c r="L45" i="175" s="1"/>
  <c r="L47" i="175" s="1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H37" i="175" s="1"/>
  <c r="H41" i="175" s="1"/>
  <c r="H43" i="175" s="1"/>
  <c r="H45" i="175" s="1"/>
  <c r="H47" i="175" s="1"/>
  <c r="G21" i="175"/>
  <c r="G37" i="175" s="1"/>
  <c r="G41" i="175" s="1"/>
  <c r="G43" i="175" s="1"/>
  <c r="G45" i="175" s="1"/>
  <c r="G47" i="175" s="1"/>
  <c r="F21" i="175"/>
  <c r="X37" i="175" s="1"/>
  <c r="E21" i="175"/>
  <c r="E37" i="175" s="1"/>
  <c r="E41" i="175" s="1"/>
  <c r="E43" i="175" s="1"/>
  <c r="E45" i="175" s="1"/>
  <c r="E47" i="175" s="1"/>
  <c r="D21" i="175"/>
  <c r="D37" i="175" s="1"/>
  <c r="D41" i="175" s="1"/>
  <c r="D43" i="175" s="1"/>
  <c r="D45" i="175" s="1"/>
  <c r="D47" i="175" s="1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X21" i="176"/>
  <c r="Z21" i="176" s="1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T37" i="176" s="1"/>
  <c r="T41" i="176" s="1"/>
  <c r="T43" i="176" s="1"/>
  <c r="T45" i="176" s="1"/>
  <c r="T47" i="176" s="1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P37" i="176" s="1"/>
  <c r="P41" i="176" s="1"/>
  <c r="P43" i="176" s="1"/>
  <c r="P45" i="176" s="1"/>
  <c r="P47" i="176" s="1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M37" i="176" s="1"/>
  <c r="M41" i="176" s="1"/>
  <c r="M43" i="176" s="1"/>
  <c r="M45" i="176" s="1"/>
  <c r="M47" i="176" s="1"/>
  <c r="L21" i="176"/>
  <c r="L37" i="176" s="1"/>
  <c r="L41" i="176" s="1"/>
  <c r="L43" i="176" s="1"/>
  <c r="L45" i="176" s="1"/>
  <c r="L47" i="176" s="1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H37" i="176" s="1"/>
  <c r="H41" i="176" s="1"/>
  <c r="H43" i="176" s="1"/>
  <c r="H45" i="176" s="1"/>
  <c r="H47" i="176" s="1"/>
  <c r="G21" i="176"/>
  <c r="G37" i="176" s="1"/>
  <c r="G41" i="176" s="1"/>
  <c r="G43" i="176" s="1"/>
  <c r="G45" i="176" s="1"/>
  <c r="G47" i="176" s="1"/>
  <c r="F21" i="176"/>
  <c r="X37" i="176" s="1"/>
  <c r="E21" i="176"/>
  <c r="E37" i="176" s="1"/>
  <c r="E41" i="176" s="1"/>
  <c r="E43" i="176" s="1"/>
  <c r="E45" i="176" s="1"/>
  <c r="E47" i="176" s="1"/>
  <c r="D21" i="176"/>
  <c r="D37" i="176" s="1"/>
  <c r="D41" i="176" s="1"/>
  <c r="D43" i="176" s="1"/>
  <c r="D45" i="176" s="1"/>
  <c r="D47" i="176" s="1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Y37" i="177" s="1"/>
  <c r="Y41" i="177" s="1"/>
  <c r="Y43" i="177" s="1"/>
  <c r="Y45" i="177" s="1"/>
  <c r="Y47" i="177" s="1"/>
  <c r="X21" i="177"/>
  <c r="Z21" i="177" s="1"/>
  <c r="W21" i="177"/>
  <c r="W37" i="177" s="1"/>
  <c r="W41" i="177" s="1"/>
  <c r="W43" i="177" s="1"/>
  <c r="W45" i="177" s="1"/>
  <c r="W47" i="177" s="1"/>
  <c r="V21" i="177"/>
  <c r="V37" i="177" s="1"/>
  <c r="V41" i="177" s="1"/>
  <c r="V43" i="177" s="1"/>
  <c r="V45" i="177" s="1"/>
  <c r="V47" i="177" s="1"/>
  <c r="U21" i="177"/>
  <c r="U37" i="177" s="1"/>
  <c r="U41" i="177" s="1"/>
  <c r="U43" i="177" s="1"/>
  <c r="U45" i="177" s="1"/>
  <c r="U47" i="177" s="1"/>
  <c r="T21" i="177"/>
  <c r="T37" i="177" s="1"/>
  <c r="T41" i="177" s="1"/>
  <c r="T43" i="177" s="1"/>
  <c r="T45" i="177" s="1"/>
  <c r="T47" i="177" s="1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Q37" i="177" s="1"/>
  <c r="Q41" i="177" s="1"/>
  <c r="Q43" i="177" s="1"/>
  <c r="Q45" i="177" s="1"/>
  <c r="Q47" i="177" s="1"/>
  <c r="P21" i="177"/>
  <c r="P37" i="177" s="1"/>
  <c r="P41" i="177" s="1"/>
  <c r="P43" i="177" s="1"/>
  <c r="P45" i="177" s="1"/>
  <c r="P47" i="177" s="1"/>
  <c r="O21" i="177"/>
  <c r="O37" i="177" s="1"/>
  <c r="O41" i="177" s="1"/>
  <c r="O43" i="177" s="1"/>
  <c r="O45" i="177" s="1"/>
  <c r="O47" i="177" s="1"/>
  <c r="N21" i="177"/>
  <c r="N37" i="177" s="1"/>
  <c r="N41" i="177" s="1"/>
  <c r="N43" i="177" s="1"/>
  <c r="N45" i="177" s="1"/>
  <c r="N47" i="177" s="1"/>
  <c r="M21" i="177"/>
  <c r="M37" i="177" s="1"/>
  <c r="M41" i="177" s="1"/>
  <c r="M43" i="177" s="1"/>
  <c r="M45" i="177" s="1"/>
  <c r="M47" i="177" s="1"/>
  <c r="L21" i="177"/>
  <c r="L37" i="177" s="1"/>
  <c r="L41" i="177" s="1"/>
  <c r="L43" i="177" s="1"/>
  <c r="L45" i="177" s="1"/>
  <c r="L47" i="177" s="1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I37" i="177" s="1"/>
  <c r="I41" i="177" s="1"/>
  <c r="I43" i="177" s="1"/>
  <c r="I45" i="177" s="1"/>
  <c r="I47" i="177" s="1"/>
  <c r="H21" i="177"/>
  <c r="H37" i="177" s="1"/>
  <c r="H41" i="177" s="1"/>
  <c r="H43" i="177" s="1"/>
  <c r="H45" i="177" s="1"/>
  <c r="H47" i="177" s="1"/>
  <c r="G21" i="177"/>
  <c r="G37" i="177" s="1"/>
  <c r="G41" i="177" s="1"/>
  <c r="G43" i="177" s="1"/>
  <c r="G45" i="177" s="1"/>
  <c r="G47" i="177" s="1"/>
  <c r="F21" i="177"/>
  <c r="X37" i="177" s="1"/>
  <c r="E21" i="177"/>
  <c r="E37" i="177" s="1"/>
  <c r="E41" i="177" s="1"/>
  <c r="E43" i="177" s="1"/>
  <c r="E45" i="177" s="1"/>
  <c r="E47" i="177" s="1"/>
  <c r="D21" i="177"/>
  <c r="D37" i="177" s="1"/>
  <c r="D41" i="177" s="1"/>
  <c r="D43" i="177" s="1"/>
  <c r="D45" i="177" s="1"/>
  <c r="D47" i="177" s="1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Y37" i="178" s="1"/>
  <c r="Y41" i="178" s="1"/>
  <c r="Y43" i="178" s="1"/>
  <c r="Y45" i="178" s="1"/>
  <c r="Y47" i="178" s="1"/>
  <c r="X21" i="178"/>
  <c r="Z21" i="178" s="1"/>
  <c r="W21" i="178"/>
  <c r="W37" i="178" s="1"/>
  <c r="W41" i="178" s="1"/>
  <c r="W43" i="178" s="1"/>
  <c r="W45" i="178" s="1"/>
  <c r="W47" i="178" s="1"/>
  <c r="V21" i="178"/>
  <c r="V37" i="178" s="1"/>
  <c r="V41" i="178" s="1"/>
  <c r="V43" i="178" s="1"/>
  <c r="V45" i="178" s="1"/>
  <c r="V47" i="178" s="1"/>
  <c r="U21" i="178"/>
  <c r="U37" i="178" s="1"/>
  <c r="U41" i="178" s="1"/>
  <c r="U43" i="178" s="1"/>
  <c r="U45" i="178" s="1"/>
  <c r="U47" i="178" s="1"/>
  <c r="T21" i="178"/>
  <c r="T37" i="178" s="1"/>
  <c r="T41" i="178" s="1"/>
  <c r="T43" i="178" s="1"/>
  <c r="T45" i="178" s="1"/>
  <c r="T47" i="178" s="1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Q37" i="178" s="1"/>
  <c r="Q41" i="178" s="1"/>
  <c r="Q43" i="178" s="1"/>
  <c r="Q45" i="178" s="1"/>
  <c r="Q47" i="178" s="1"/>
  <c r="P21" i="178"/>
  <c r="P37" i="178" s="1"/>
  <c r="P41" i="178" s="1"/>
  <c r="P43" i="178" s="1"/>
  <c r="P45" i="178" s="1"/>
  <c r="P47" i="178" s="1"/>
  <c r="O21" i="178"/>
  <c r="O37" i="178" s="1"/>
  <c r="O41" i="178" s="1"/>
  <c r="O43" i="178" s="1"/>
  <c r="O45" i="178" s="1"/>
  <c r="O47" i="178" s="1"/>
  <c r="N21" i="178"/>
  <c r="N37" i="178" s="1"/>
  <c r="N41" i="178" s="1"/>
  <c r="N43" i="178" s="1"/>
  <c r="N45" i="178" s="1"/>
  <c r="N47" i="178" s="1"/>
  <c r="M21" i="178"/>
  <c r="M37" i="178" s="1"/>
  <c r="M41" i="178" s="1"/>
  <c r="M43" i="178" s="1"/>
  <c r="M45" i="178" s="1"/>
  <c r="M47" i="178" s="1"/>
  <c r="L21" i="178"/>
  <c r="L37" i="178" s="1"/>
  <c r="L41" i="178" s="1"/>
  <c r="L43" i="178" s="1"/>
  <c r="L45" i="178" s="1"/>
  <c r="L47" i="178" s="1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I37" i="178" s="1"/>
  <c r="I41" i="178" s="1"/>
  <c r="I43" i="178" s="1"/>
  <c r="I45" i="178" s="1"/>
  <c r="I47" i="178" s="1"/>
  <c r="H21" i="178"/>
  <c r="H37" i="178" s="1"/>
  <c r="H41" i="178" s="1"/>
  <c r="H43" i="178" s="1"/>
  <c r="H45" i="178" s="1"/>
  <c r="H47" i="178" s="1"/>
  <c r="G21" i="178"/>
  <c r="G37" i="178" s="1"/>
  <c r="G41" i="178" s="1"/>
  <c r="G43" i="178" s="1"/>
  <c r="G45" i="178" s="1"/>
  <c r="G47" i="178" s="1"/>
  <c r="F21" i="178"/>
  <c r="X37" i="178" s="1"/>
  <c r="E21" i="178"/>
  <c r="E37" i="178" s="1"/>
  <c r="E41" i="178" s="1"/>
  <c r="E43" i="178" s="1"/>
  <c r="E45" i="178" s="1"/>
  <c r="E47" i="178" s="1"/>
  <c r="D21" i="178"/>
  <c r="D37" i="178" s="1"/>
  <c r="D41" i="178" s="1"/>
  <c r="D43" i="178" s="1"/>
  <c r="D45" i="178" s="1"/>
  <c r="D47" i="178" s="1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Y37" i="179" s="1"/>
  <c r="Y41" i="179" s="1"/>
  <c r="Y43" i="179" s="1"/>
  <c r="Y45" i="179" s="1"/>
  <c r="Y47" i="179" s="1"/>
  <c r="X21" i="179"/>
  <c r="Z21" i="179" s="1"/>
  <c r="W21" i="179"/>
  <c r="W37" i="179" s="1"/>
  <c r="W41" i="179" s="1"/>
  <c r="W43" i="179" s="1"/>
  <c r="W45" i="179" s="1"/>
  <c r="W47" i="179" s="1"/>
  <c r="V21" i="179"/>
  <c r="V37" i="179" s="1"/>
  <c r="V41" i="179" s="1"/>
  <c r="V43" i="179" s="1"/>
  <c r="V45" i="179" s="1"/>
  <c r="V47" i="179" s="1"/>
  <c r="U21" i="179"/>
  <c r="U37" i="179" s="1"/>
  <c r="U41" i="179" s="1"/>
  <c r="U43" i="179" s="1"/>
  <c r="U45" i="179" s="1"/>
  <c r="U47" i="179" s="1"/>
  <c r="T21" i="179"/>
  <c r="T37" i="179" s="1"/>
  <c r="T41" i="179" s="1"/>
  <c r="T43" i="179" s="1"/>
  <c r="T45" i="179" s="1"/>
  <c r="T47" i="179" s="1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Q37" i="179" s="1"/>
  <c r="Q41" i="179" s="1"/>
  <c r="Q43" i="179" s="1"/>
  <c r="Q45" i="179" s="1"/>
  <c r="Q47" i="179" s="1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N37" i="179" s="1"/>
  <c r="N41" i="179" s="1"/>
  <c r="N43" i="179" s="1"/>
  <c r="N45" i="179" s="1"/>
  <c r="N47" i="179" s="1"/>
  <c r="M21" i="179"/>
  <c r="M37" i="179" s="1"/>
  <c r="M41" i="179" s="1"/>
  <c r="M43" i="179" s="1"/>
  <c r="M45" i="179" s="1"/>
  <c r="M47" i="179" s="1"/>
  <c r="L21" i="179"/>
  <c r="L37" i="179" s="1"/>
  <c r="L41" i="179" s="1"/>
  <c r="L43" i="179" s="1"/>
  <c r="L45" i="179" s="1"/>
  <c r="L47" i="179" s="1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I37" i="179" s="1"/>
  <c r="I41" i="179" s="1"/>
  <c r="I43" i="179" s="1"/>
  <c r="I45" i="179" s="1"/>
  <c r="I47" i="179" s="1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X37" i="179" s="1"/>
  <c r="E21" i="179"/>
  <c r="E37" i="179" s="1"/>
  <c r="E41" i="179" s="1"/>
  <c r="E43" i="179" s="1"/>
  <c r="E45" i="179" s="1"/>
  <c r="E47" i="179" s="1"/>
  <c r="D21" i="179"/>
  <c r="D37" i="179" s="1"/>
  <c r="D41" i="179" s="1"/>
  <c r="D43" i="179" s="1"/>
  <c r="D45" i="179" s="1"/>
  <c r="D47" i="179" s="1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Y37" i="180" s="1"/>
  <c r="Y41" i="180" s="1"/>
  <c r="Y43" i="180" s="1"/>
  <c r="Y45" i="180" s="1"/>
  <c r="Y47" i="180" s="1"/>
  <c r="X21" i="180"/>
  <c r="Z21" i="180" s="1"/>
  <c r="W21" i="180"/>
  <c r="W37" i="180" s="1"/>
  <c r="W41" i="180" s="1"/>
  <c r="W43" i="180" s="1"/>
  <c r="W45" i="180" s="1"/>
  <c r="W47" i="180" s="1"/>
  <c r="V21" i="180"/>
  <c r="V37" i="180" s="1"/>
  <c r="V41" i="180" s="1"/>
  <c r="V43" i="180" s="1"/>
  <c r="V45" i="180" s="1"/>
  <c r="V47" i="180" s="1"/>
  <c r="U21" i="180"/>
  <c r="U37" i="180" s="1"/>
  <c r="U41" i="180" s="1"/>
  <c r="U43" i="180" s="1"/>
  <c r="U45" i="180" s="1"/>
  <c r="U47" i="180" s="1"/>
  <c r="T21" i="180"/>
  <c r="T37" i="180" s="1"/>
  <c r="T41" i="180" s="1"/>
  <c r="T43" i="180" s="1"/>
  <c r="T45" i="180" s="1"/>
  <c r="T47" i="180" s="1"/>
  <c r="S21" i="180"/>
  <c r="S37" i="180" s="1"/>
  <c r="S41" i="180" s="1"/>
  <c r="S43" i="180" s="1"/>
  <c r="S45" i="180" s="1"/>
  <c r="S47" i="180" s="1"/>
  <c r="R21" i="180"/>
  <c r="R37" i="180" s="1"/>
  <c r="R41" i="180" s="1"/>
  <c r="R43" i="180" s="1"/>
  <c r="R45" i="180" s="1"/>
  <c r="R47" i="180" s="1"/>
  <c r="Q21" i="180"/>
  <c r="Q37" i="180" s="1"/>
  <c r="Q41" i="180" s="1"/>
  <c r="Q43" i="180" s="1"/>
  <c r="Q45" i="180" s="1"/>
  <c r="Q47" i="180" s="1"/>
  <c r="P21" i="180"/>
  <c r="P37" i="180" s="1"/>
  <c r="P41" i="180" s="1"/>
  <c r="P43" i="180" s="1"/>
  <c r="P45" i="180" s="1"/>
  <c r="P47" i="180" s="1"/>
  <c r="O21" i="180"/>
  <c r="O37" i="180" s="1"/>
  <c r="O41" i="180" s="1"/>
  <c r="O43" i="180" s="1"/>
  <c r="O45" i="180" s="1"/>
  <c r="O47" i="180" s="1"/>
  <c r="N21" i="180"/>
  <c r="N37" i="180" s="1"/>
  <c r="N41" i="180" s="1"/>
  <c r="N43" i="180" s="1"/>
  <c r="N45" i="180" s="1"/>
  <c r="N47" i="180" s="1"/>
  <c r="M21" i="180"/>
  <c r="M37" i="180" s="1"/>
  <c r="M41" i="180" s="1"/>
  <c r="M43" i="180" s="1"/>
  <c r="M45" i="180" s="1"/>
  <c r="M47" i="180" s="1"/>
  <c r="L21" i="180"/>
  <c r="L37" i="180" s="1"/>
  <c r="L41" i="180" s="1"/>
  <c r="L43" i="180" s="1"/>
  <c r="L45" i="180" s="1"/>
  <c r="L47" i="180" s="1"/>
  <c r="K21" i="180"/>
  <c r="K37" i="180" s="1"/>
  <c r="K41" i="180" s="1"/>
  <c r="K43" i="180" s="1"/>
  <c r="K45" i="180" s="1"/>
  <c r="K47" i="180" s="1"/>
  <c r="J21" i="180"/>
  <c r="J37" i="180" s="1"/>
  <c r="J41" i="180" s="1"/>
  <c r="J43" i="180" s="1"/>
  <c r="J45" i="180" s="1"/>
  <c r="J47" i="180" s="1"/>
  <c r="I21" i="180"/>
  <c r="I37" i="180" s="1"/>
  <c r="I41" i="180" s="1"/>
  <c r="I43" i="180" s="1"/>
  <c r="I45" i="180" s="1"/>
  <c r="I47" i="180" s="1"/>
  <c r="H21" i="180"/>
  <c r="H37" i="180" s="1"/>
  <c r="H41" i="180" s="1"/>
  <c r="H43" i="180" s="1"/>
  <c r="H45" i="180" s="1"/>
  <c r="H47" i="180" s="1"/>
  <c r="G21" i="180"/>
  <c r="G37" i="180" s="1"/>
  <c r="G41" i="180" s="1"/>
  <c r="G43" i="180" s="1"/>
  <c r="G45" i="180" s="1"/>
  <c r="G47" i="180" s="1"/>
  <c r="F21" i="180"/>
  <c r="F37" i="180" s="1"/>
  <c r="F41" i="180" s="1"/>
  <c r="F43" i="180" s="1"/>
  <c r="F45" i="180" s="1"/>
  <c r="F47" i="180" s="1"/>
  <c r="E21" i="180"/>
  <c r="E37" i="180" s="1"/>
  <c r="E41" i="180" s="1"/>
  <c r="E43" i="180" s="1"/>
  <c r="E45" i="180" s="1"/>
  <c r="E47" i="180" s="1"/>
  <c r="D21" i="180"/>
  <c r="D37" i="180" s="1"/>
  <c r="D41" i="180" s="1"/>
  <c r="D43" i="180" s="1"/>
  <c r="D45" i="180" s="1"/>
  <c r="D47" i="180" s="1"/>
  <c r="C21" i="180"/>
  <c r="C37" i="180" s="1"/>
  <c r="C41" i="180" s="1"/>
  <c r="C43" i="180" s="1"/>
  <c r="C45" i="180" s="1"/>
  <c r="C47" i="180" s="1"/>
  <c r="AA21" i="181"/>
  <c r="AA37" i="181" s="1"/>
  <c r="AA41" i="181" s="1"/>
  <c r="AA43" i="181" s="1"/>
  <c r="AA45" i="181" s="1"/>
  <c r="AA47" i="181" s="1"/>
  <c r="Y21" i="181"/>
  <c r="Y37" i="181" s="1"/>
  <c r="Y41" i="181" s="1"/>
  <c r="Y43" i="181" s="1"/>
  <c r="Y45" i="181" s="1"/>
  <c r="Y47" i="181" s="1"/>
  <c r="X21" i="181"/>
  <c r="Z21" i="181" s="1"/>
  <c r="W21" i="181"/>
  <c r="W37" i="181" s="1"/>
  <c r="W41" i="181" s="1"/>
  <c r="W43" i="181" s="1"/>
  <c r="W45" i="181" s="1"/>
  <c r="W47" i="181" s="1"/>
  <c r="V21" i="181"/>
  <c r="V37" i="181" s="1"/>
  <c r="V41" i="181" s="1"/>
  <c r="V43" i="181" s="1"/>
  <c r="V45" i="181" s="1"/>
  <c r="V47" i="181" s="1"/>
  <c r="U21" i="181"/>
  <c r="U37" i="181" s="1"/>
  <c r="U41" i="181" s="1"/>
  <c r="U43" i="181" s="1"/>
  <c r="U45" i="181" s="1"/>
  <c r="U47" i="181" s="1"/>
  <c r="T21" i="181"/>
  <c r="T37" i="181" s="1"/>
  <c r="T41" i="181" s="1"/>
  <c r="T43" i="181" s="1"/>
  <c r="T45" i="181" s="1"/>
  <c r="T47" i="181" s="1"/>
  <c r="S21" i="181"/>
  <c r="S37" i="181" s="1"/>
  <c r="S41" i="181" s="1"/>
  <c r="S43" i="181" s="1"/>
  <c r="S45" i="181" s="1"/>
  <c r="S47" i="181" s="1"/>
  <c r="R21" i="181"/>
  <c r="R37" i="181" s="1"/>
  <c r="R41" i="181" s="1"/>
  <c r="R43" i="181" s="1"/>
  <c r="R45" i="181" s="1"/>
  <c r="R47" i="181" s="1"/>
  <c r="Q21" i="181"/>
  <c r="Q37" i="181" s="1"/>
  <c r="Q41" i="181" s="1"/>
  <c r="Q43" i="181" s="1"/>
  <c r="Q45" i="181" s="1"/>
  <c r="Q47" i="181" s="1"/>
  <c r="P21" i="181"/>
  <c r="P37" i="181" s="1"/>
  <c r="P41" i="181" s="1"/>
  <c r="P43" i="181" s="1"/>
  <c r="P45" i="181" s="1"/>
  <c r="P47" i="181" s="1"/>
  <c r="O21" i="181"/>
  <c r="O37" i="181" s="1"/>
  <c r="O41" i="181" s="1"/>
  <c r="O43" i="181" s="1"/>
  <c r="O45" i="181" s="1"/>
  <c r="O47" i="181" s="1"/>
  <c r="N21" i="181"/>
  <c r="N37" i="181" s="1"/>
  <c r="N41" i="181" s="1"/>
  <c r="N43" i="181" s="1"/>
  <c r="N45" i="181" s="1"/>
  <c r="N47" i="181" s="1"/>
  <c r="M21" i="181"/>
  <c r="M37" i="181" s="1"/>
  <c r="M41" i="181" s="1"/>
  <c r="M43" i="181" s="1"/>
  <c r="M45" i="181" s="1"/>
  <c r="M47" i="181" s="1"/>
  <c r="L21" i="181"/>
  <c r="L37" i="181" s="1"/>
  <c r="L41" i="181" s="1"/>
  <c r="L43" i="181" s="1"/>
  <c r="L45" i="181" s="1"/>
  <c r="L47" i="181" s="1"/>
  <c r="K21" i="181"/>
  <c r="K37" i="181" s="1"/>
  <c r="K41" i="181" s="1"/>
  <c r="K43" i="181" s="1"/>
  <c r="K45" i="181" s="1"/>
  <c r="K47" i="181" s="1"/>
  <c r="J21" i="181"/>
  <c r="J37" i="181" s="1"/>
  <c r="J41" i="181" s="1"/>
  <c r="J43" i="181" s="1"/>
  <c r="J45" i="181" s="1"/>
  <c r="J47" i="181" s="1"/>
  <c r="I21" i="181"/>
  <c r="I37" i="181" s="1"/>
  <c r="I41" i="181" s="1"/>
  <c r="I43" i="181" s="1"/>
  <c r="I45" i="181" s="1"/>
  <c r="I47" i="181" s="1"/>
  <c r="H21" i="181"/>
  <c r="H37" i="181" s="1"/>
  <c r="H41" i="181" s="1"/>
  <c r="H43" i="181" s="1"/>
  <c r="H45" i="181" s="1"/>
  <c r="H47" i="181" s="1"/>
  <c r="G21" i="181"/>
  <c r="G37" i="181" s="1"/>
  <c r="G41" i="181" s="1"/>
  <c r="G43" i="181" s="1"/>
  <c r="G45" i="181" s="1"/>
  <c r="G47" i="181" s="1"/>
  <c r="F21" i="181"/>
  <c r="F37" i="181" s="1"/>
  <c r="F41" i="181" s="1"/>
  <c r="F43" i="181" s="1"/>
  <c r="F45" i="181" s="1"/>
  <c r="F47" i="181" s="1"/>
  <c r="E21" i="181"/>
  <c r="E37" i="181" s="1"/>
  <c r="E41" i="181" s="1"/>
  <c r="E43" i="181" s="1"/>
  <c r="E45" i="181" s="1"/>
  <c r="E47" i="181" s="1"/>
  <c r="D21" i="181"/>
  <c r="D37" i="181" s="1"/>
  <c r="D41" i="181" s="1"/>
  <c r="D43" i="181" s="1"/>
  <c r="D45" i="181" s="1"/>
  <c r="D47" i="181" s="1"/>
  <c r="C21" i="181"/>
  <c r="C37" i="181" s="1"/>
  <c r="C41" i="181" s="1"/>
  <c r="C43" i="181" s="1"/>
  <c r="C45" i="181" s="1"/>
  <c r="C47" i="181" s="1"/>
  <c r="AA21" i="182"/>
  <c r="AA37" i="182" s="1"/>
  <c r="AA41" i="182" s="1"/>
  <c r="AA43" i="182" s="1"/>
  <c r="AA45" i="182" s="1"/>
  <c r="AA47" i="182" s="1"/>
  <c r="Y21" i="182"/>
  <c r="Y37" i="182" s="1"/>
  <c r="Y41" i="182" s="1"/>
  <c r="Y43" i="182" s="1"/>
  <c r="Y45" i="182" s="1"/>
  <c r="Y47" i="182" s="1"/>
  <c r="X21" i="182"/>
  <c r="Z21" i="182" s="1"/>
  <c r="W21" i="182"/>
  <c r="W37" i="182" s="1"/>
  <c r="W41" i="182" s="1"/>
  <c r="W43" i="182" s="1"/>
  <c r="W45" i="182" s="1"/>
  <c r="W47" i="182" s="1"/>
  <c r="V21" i="182"/>
  <c r="V37" i="182" s="1"/>
  <c r="V41" i="182" s="1"/>
  <c r="V43" i="182" s="1"/>
  <c r="V45" i="182" s="1"/>
  <c r="V47" i="182" s="1"/>
  <c r="U21" i="182"/>
  <c r="U37" i="182" s="1"/>
  <c r="U41" i="182" s="1"/>
  <c r="U43" i="182" s="1"/>
  <c r="U45" i="182" s="1"/>
  <c r="U47" i="182" s="1"/>
  <c r="T21" i="182"/>
  <c r="T37" i="182" s="1"/>
  <c r="T41" i="182" s="1"/>
  <c r="T43" i="182" s="1"/>
  <c r="T45" i="182" s="1"/>
  <c r="T47" i="182" s="1"/>
  <c r="S21" i="182"/>
  <c r="S37" i="182" s="1"/>
  <c r="S41" i="182" s="1"/>
  <c r="S43" i="182" s="1"/>
  <c r="S45" i="182" s="1"/>
  <c r="S47" i="182" s="1"/>
  <c r="R21" i="182"/>
  <c r="R37" i="182" s="1"/>
  <c r="R41" i="182" s="1"/>
  <c r="R43" i="182" s="1"/>
  <c r="R45" i="182" s="1"/>
  <c r="R47" i="182" s="1"/>
  <c r="Q21" i="182"/>
  <c r="Q37" i="182" s="1"/>
  <c r="Q41" i="182" s="1"/>
  <c r="Q43" i="182" s="1"/>
  <c r="Q45" i="182" s="1"/>
  <c r="Q47" i="182" s="1"/>
  <c r="P21" i="182"/>
  <c r="P37" i="182" s="1"/>
  <c r="P41" i="182" s="1"/>
  <c r="P43" i="182" s="1"/>
  <c r="P45" i="182" s="1"/>
  <c r="P47" i="182" s="1"/>
  <c r="O21" i="182"/>
  <c r="O37" i="182" s="1"/>
  <c r="O41" i="182" s="1"/>
  <c r="O43" i="182" s="1"/>
  <c r="O45" i="182" s="1"/>
  <c r="O47" i="182" s="1"/>
  <c r="N21" i="182"/>
  <c r="N37" i="182" s="1"/>
  <c r="N41" i="182" s="1"/>
  <c r="N43" i="182" s="1"/>
  <c r="N45" i="182" s="1"/>
  <c r="N47" i="182" s="1"/>
  <c r="M21" i="182"/>
  <c r="M37" i="182" s="1"/>
  <c r="M41" i="182" s="1"/>
  <c r="M43" i="182" s="1"/>
  <c r="M45" i="182" s="1"/>
  <c r="M47" i="182" s="1"/>
  <c r="L21" i="182"/>
  <c r="L37" i="182" s="1"/>
  <c r="L41" i="182" s="1"/>
  <c r="L43" i="182" s="1"/>
  <c r="L45" i="182" s="1"/>
  <c r="L47" i="182" s="1"/>
  <c r="K21" i="182"/>
  <c r="K37" i="182" s="1"/>
  <c r="K41" i="182" s="1"/>
  <c r="K43" i="182" s="1"/>
  <c r="K45" i="182" s="1"/>
  <c r="K47" i="182" s="1"/>
  <c r="J21" i="182"/>
  <c r="J37" i="182" s="1"/>
  <c r="J41" i="182" s="1"/>
  <c r="J43" i="182" s="1"/>
  <c r="J45" i="182" s="1"/>
  <c r="J47" i="182" s="1"/>
  <c r="I21" i="182"/>
  <c r="I37" i="182" s="1"/>
  <c r="I41" i="182" s="1"/>
  <c r="I43" i="182" s="1"/>
  <c r="I45" i="182" s="1"/>
  <c r="I47" i="182" s="1"/>
  <c r="H21" i="182"/>
  <c r="H37" i="182" s="1"/>
  <c r="H41" i="182" s="1"/>
  <c r="H43" i="182" s="1"/>
  <c r="H45" i="182" s="1"/>
  <c r="H47" i="182" s="1"/>
  <c r="G21" i="182"/>
  <c r="G37" i="182" s="1"/>
  <c r="G41" i="182" s="1"/>
  <c r="G43" i="182" s="1"/>
  <c r="G45" i="182" s="1"/>
  <c r="G47" i="182" s="1"/>
  <c r="F21" i="182"/>
  <c r="F37" i="182" s="1"/>
  <c r="F41" i="182" s="1"/>
  <c r="F43" i="182" s="1"/>
  <c r="F45" i="182" s="1"/>
  <c r="F47" i="182" s="1"/>
  <c r="E21" i="182"/>
  <c r="E37" i="182" s="1"/>
  <c r="E41" i="182" s="1"/>
  <c r="E43" i="182" s="1"/>
  <c r="E45" i="182" s="1"/>
  <c r="E47" i="182" s="1"/>
  <c r="D21" i="182"/>
  <c r="D37" i="182" s="1"/>
  <c r="D41" i="182" s="1"/>
  <c r="D43" i="182" s="1"/>
  <c r="D45" i="182" s="1"/>
  <c r="D47" i="182" s="1"/>
  <c r="C21" i="182"/>
  <c r="C37" i="182" s="1"/>
  <c r="C41" i="182" s="1"/>
  <c r="C43" i="182" s="1"/>
  <c r="C45" i="182" s="1"/>
  <c r="C47" i="182" s="1"/>
  <c r="AA21" i="183"/>
  <c r="AA37" i="183" s="1"/>
  <c r="AA41" i="183" s="1"/>
  <c r="AA43" i="183" s="1"/>
  <c r="AA45" i="183" s="1"/>
  <c r="AA47" i="183" s="1"/>
  <c r="Y21" i="183"/>
  <c r="Y37" i="183" s="1"/>
  <c r="Y41" i="183" s="1"/>
  <c r="Y43" i="183" s="1"/>
  <c r="Y45" i="183" s="1"/>
  <c r="Y47" i="183" s="1"/>
  <c r="X21" i="183"/>
  <c r="Z21" i="183" s="1"/>
  <c r="W21" i="183"/>
  <c r="W37" i="183" s="1"/>
  <c r="W41" i="183" s="1"/>
  <c r="W43" i="183" s="1"/>
  <c r="W45" i="183" s="1"/>
  <c r="W47" i="183" s="1"/>
  <c r="V21" i="183"/>
  <c r="V37" i="183" s="1"/>
  <c r="V41" i="183" s="1"/>
  <c r="V43" i="183" s="1"/>
  <c r="V45" i="183" s="1"/>
  <c r="V47" i="183" s="1"/>
  <c r="U21" i="183"/>
  <c r="U37" i="183" s="1"/>
  <c r="U41" i="183" s="1"/>
  <c r="U43" i="183" s="1"/>
  <c r="U45" i="183" s="1"/>
  <c r="U47" i="183" s="1"/>
  <c r="T21" i="183"/>
  <c r="T37" i="183" s="1"/>
  <c r="T41" i="183" s="1"/>
  <c r="T43" i="183" s="1"/>
  <c r="T45" i="183" s="1"/>
  <c r="T47" i="183" s="1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P37" i="183" s="1"/>
  <c r="P41" i="183" s="1"/>
  <c r="P43" i="183" s="1"/>
  <c r="P45" i="183" s="1"/>
  <c r="P47" i="183" s="1"/>
  <c r="O21" i="183"/>
  <c r="O37" i="183" s="1"/>
  <c r="O41" i="183" s="1"/>
  <c r="O43" i="183" s="1"/>
  <c r="O45" i="183" s="1"/>
  <c r="O47" i="183" s="1"/>
  <c r="N21" i="183"/>
  <c r="N37" i="183" s="1"/>
  <c r="N41" i="183" s="1"/>
  <c r="N43" i="183" s="1"/>
  <c r="N45" i="183" s="1"/>
  <c r="N47" i="183" s="1"/>
  <c r="M21" i="183"/>
  <c r="M37" i="183" s="1"/>
  <c r="M41" i="183" s="1"/>
  <c r="M43" i="183" s="1"/>
  <c r="M45" i="183" s="1"/>
  <c r="M47" i="183" s="1"/>
  <c r="L21" i="183"/>
  <c r="L37" i="183" s="1"/>
  <c r="L41" i="183" s="1"/>
  <c r="L43" i="183" s="1"/>
  <c r="L45" i="183" s="1"/>
  <c r="L47" i="183" s="1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H37" i="183" s="1"/>
  <c r="H41" i="183" s="1"/>
  <c r="H43" i="183" s="1"/>
  <c r="H45" i="183" s="1"/>
  <c r="H47" i="183" s="1"/>
  <c r="G21" i="183"/>
  <c r="G37" i="183" s="1"/>
  <c r="G41" i="183" s="1"/>
  <c r="G43" i="183" s="1"/>
  <c r="G45" i="183" s="1"/>
  <c r="G47" i="183" s="1"/>
  <c r="F21" i="183"/>
  <c r="F37" i="183" s="1"/>
  <c r="F41" i="183" s="1"/>
  <c r="F43" i="183" s="1"/>
  <c r="F45" i="183" s="1"/>
  <c r="F47" i="183" s="1"/>
  <c r="E21" i="183"/>
  <c r="E37" i="183" s="1"/>
  <c r="E41" i="183" s="1"/>
  <c r="E43" i="183" s="1"/>
  <c r="E45" i="183" s="1"/>
  <c r="E47" i="183" s="1"/>
  <c r="D21" i="183"/>
  <c r="D37" i="183" s="1"/>
  <c r="D41" i="183" s="1"/>
  <c r="D43" i="183" s="1"/>
  <c r="D45" i="183" s="1"/>
  <c r="D47" i="183" s="1"/>
  <c r="C21" i="183"/>
  <c r="C37" i="183" s="1"/>
  <c r="C41" i="183" s="1"/>
  <c r="C43" i="183" s="1"/>
  <c r="C45" i="183" s="1"/>
  <c r="C47" i="183" s="1"/>
  <c r="AA21" i="184"/>
  <c r="AA37" i="184" s="1"/>
  <c r="AA41" i="184" s="1"/>
  <c r="AA43" i="184" s="1"/>
  <c r="AA45" i="184" s="1"/>
  <c r="AA47" i="184" s="1"/>
  <c r="Y21" i="184"/>
  <c r="Y37" i="184" s="1"/>
  <c r="X21" i="184"/>
  <c r="Z21" i="184" s="1"/>
  <c r="W21" i="184"/>
  <c r="W37" i="184" s="1"/>
  <c r="W41" i="184" s="1"/>
  <c r="W43" i="184" s="1"/>
  <c r="W45" i="184" s="1"/>
  <c r="W47" i="184" s="1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T37" i="184" s="1"/>
  <c r="T41" i="184" s="1"/>
  <c r="T43" i="184" s="1"/>
  <c r="T45" i="184" s="1"/>
  <c r="T47" i="184" s="1"/>
  <c r="S21" i="184"/>
  <c r="S37" i="184" s="1"/>
  <c r="S41" i="184" s="1"/>
  <c r="S43" i="184" s="1"/>
  <c r="S45" i="184" s="1"/>
  <c r="S47" i="184" s="1"/>
  <c r="R21" i="184"/>
  <c r="R37" i="184" s="1"/>
  <c r="R41" i="184" s="1"/>
  <c r="R43" i="184" s="1"/>
  <c r="R45" i="184" s="1"/>
  <c r="R47" i="184" s="1"/>
  <c r="Q21" i="184"/>
  <c r="Q37" i="184" s="1"/>
  <c r="Q41" i="184" s="1"/>
  <c r="Q43" i="184" s="1"/>
  <c r="Q45" i="184" s="1"/>
  <c r="Q47" i="184" s="1"/>
  <c r="P21" i="184"/>
  <c r="P37" i="184" s="1"/>
  <c r="P41" i="184" s="1"/>
  <c r="P43" i="184" s="1"/>
  <c r="P45" i="184" s="1"/>
  <c r="P47" i="184" s="1"/>
  <c r="O21" i="184"/>
  <c r="O37" i="184" s="1"/>
  <c r="O41" i="184" s="1"/>
  <c r="O43" i="184" s="1"/>
  <c r="O45" i="184" s="1"/>
  <c r="O47" i="184" s="1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L37" i="184" s="1"/>
  <c r="L41" i="184" s="1"/>
  <c r="L43" i="184" s="1"/>
  <c r="L45" i="184" s="1"/>
  <c r="L47" i="184" s="1"/>
  <c r="K21" i="184"/>
  <c r="K37" i="184" s="1"/>
  <c r="K41" i="184" s="1"/>
  <c r="K43" i="184" s="1"/>
  <c r="K45" i="184" s="1"/>
  <c r="K47" i="184" s="1"/>
  <c r="J21" i="184"/>
  <c r="J37" i="184" s="1"/>
  <c r="J41" i="184" s="1"/>
  <c r="J43" i="184" s="1"/>
  <c r="J45" i="184" s="1"/>
  <c r="J47" i="184" s="1"/>
  <c r="I21" i="184"/>
  <c r="I37" i="184" s="1"/>
  <c r="I41" i="184" s="1"/>
  <c r="I43" i="184" s="1"/>
  <c r="I45" i="184" s="1"/>
  <c r="I47" i="184" s="1"/>
  <c r="H21" i="184"/>
  <c r="H37" i="184" s="1"/>
  <c r="H41" i="184" s="1"/>
  <c r="H43" i="184" s="1"/>
  <c r="H45" i="184" s="1"/>
  <c r="H47" i="184" s="1"/>
  <c r="G21" i="184"/>
  <c r="G37" i="184" s="1"/>
  <c r="G41" i="184" s="1"/>
  <c r="G43" i="184" s="1"/>
  <c r="G45" i="184" s="1"/>
  <c r="G47" i="184" s="1"/>
  <c r="F21" i="184"/>
  <c r="F37" i="184" s="1"/>
  <c r="F41" i="184" s="1"/>
  <c r="F43" i="184" s="1"/>
  <c r="F45" i="184" s="1"/>
  <c r="F47" i="184" s="1"/>
  <c r="E21" i="184"/>
  <c r="E37" i="184" s="1"/>
  <c r="E41" i="184" s="1"/>
  <c r="E43" i="184" s="1"/>
  <c r="E45" i="184" s="1"/>
  <c r="E47" i="184" s="1"/>
  <c r="D21" i="184"/>
  <c r="D37" i="184" s="1"/>
  <c r="D41" i="184" s="1"/>
  <c r="D43" i="184" s="1"/>
  <c r="D45" i="184" s="1"/>
  <c r="D47" i="184" s="1"/>
  <c r="C21" i="184"/>
  <c r="C37" i="184" s="1"/>
  <c r="C41" i="184" s="1"/>
  <c r="C43" i="184" s="1"/>
  <c r="C45" i="184" s="1"/>
  <c r="C47" i="184" s="1"/>
  <c r="AA21" i="185"/>
  <c r="AA37" i="185" s="1"/>
  <c r="AA41" i="185" s="1"/>
  <c r="AA43" i="185" s="1"/>
  <c r="AA45" i="185" s="1"/>
  <c r="AA47" i="185" s="1"/>
  <c r="Y21" i="185"/>
  <c r="Y37" i="185" s="1"/>
  <c r="Y41" i="185" s="1"/>
  <c r="Y43" i="185" s="1"/>
  <c r="Y45" i="185" s="1"/>
  <c r="Y47" i="185" s="1"/>
  <c r="X21" i="185"/>
  <c r="Z21" i="185" s="1"/>
  <c r="W21" i="185"/>
  <c r="W37" i="185" s="1"/>
  <c r="W41" i="185" s="1"/>
  <c r="W43" i="185" s="1"/>
  <c r="W45" i="185" s="1"/>
  <c r="W47" i="185" s="1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T37" i="185" s="1"/>
  <c r="T41" i="185" s="1"/>
  <c r="T43" i="185" s="1"/>
  <c r="T45" i="185" s="1"/>
  <c r="T47" i="185" s="1"/>
  <c r="S21" i="185"/>
  <c r="S37" i="185" s="1"/>
  <c r="S41" i="185" s="1"/>
  <c r="S43" i="185" s="1"/>
  <c r="S45" i="185" s="1"/>
  <c r="S47" i="185" s="1"/>
  <c r="R21" i="185"/>
  <c r="R37" i="185" s="1"/>
  <c r="R41" i="185" s="1"/>
  <c r="R43" i="185" s="1"/>
  <c r="R45" i="185" s="1"/>
  <c r="R47" i="185" s="1"/>
  <c r="Q21" i="185"/>
  <c r="Q37" i="185" s="1"/>
  <c r="Q41" i="185" s="1"/>
  <c r="Q43" i="185" s="1"/>
  <c r="Q45" i="185" s="1"/>
  <c r="Q47" i="185" s="1"/>
  <c r="P21" i="185"/>
  <c r="P37" i="185" s="1"/>
  <c r="P41" i="185" s="1"/>
  <c r="P43" i="185" s="1"/>
  <c r="P45" i="185" s="1"/>
  <c r="P47" i="185" s="1"/>
  <c r="O21" i="185"/>
  <c r="O37" i="185" s="1"/>
  <c r="O41" i="185" s="1"/>
  <c r="O43" i="185" s="1"/>
  <c r="O45" i="185" s="1"/>
  <c r="O47" i="185" s="1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L37" i="185" s="1"/>
  <c r="L41" i="185" s="1"/>
  <c r="L43" i="185" s="1"/>
  <c r="L45" i="185" s="1"/>
  <c r="L47" i="185" s="1"/>
  <c r="K21" i="185"/>
  <c r="K37" i="185" s="1"/>
  <c r="K41" i="185" s="1"/>
  <c r="K43" i="185" s="1"/>
  <c r="K45" i="185" s="1"/>
  <c r="K47" i="185" s="1"/>
  <c r="J21" i="185"/>
  <c r="J37" i="185" s="1"/>
  <c r="J41" i="185" s="1"/>
  <c r="J43" i="185" s="1"/>
  <c r="J45" i="185" s="1"/>
  <c r="J47" i="185" s="1"/>
  <c r="I21" i="185"/>
  <c r="I37" i="185" s="1"/>
  <c r="I41" i="185" s="1"/>
  <c r="I43" i="185" s="1"/>
  <c r="I45" i="185" s="1"/>
  <c r="I47" i="185" s="1"/>
  <c r="H21" i="185"/>
  <c r="H37" i="185" s="1"/>
  <c r="H41" i="185" s="1"/>
  <c r="H43" i="185" s="1"/>
  <c r="H45" i="185" s="1"/>
  <c r="H47" i="185" s="1"/>
  <c r="G21" i="185"/>
  <c r="G37" i="185" s="1"/>
  <c r="G41" i="185" s="1"/>
  <c r="G43" i="185" s="1"/>
  <c r="G45" i="185" s="1"/>
  <c r="G47" i="185" s="1"/>
  <c r="F21" i="185"/>
  <c r="X37" i="185" s="1"/>
  <c r="E21" i="185"/>
  <c r="E37" i="185" s="1"/>
  <c r="E41" i="185" s="1"/>
  <c r="E43" i="185" s="1"/>
  <c r="E45" i="185" s="1"/>
  <c r="E47" i="185" s="1"/>
  <c r="D21" i="185"/>
  <c r="D37" i="185" s="1"/>
  <c r="D41" i="185" s="1"/>
  <c r="D43" i="185" s="1"/>
  <c r="D45" i="185" s="1"/>
  <c r="D47" i="185" s="1"/>
  <c r="C21" i="185"/>
  <c r="C37" i="185" s="1"/>
  <c r="C41" i="185" s="1"/>
  <c r="C43" i="185" s="1"/>
  <c r="C45" i="185" s="1"/>
  <c r="C47" i="185" s="1"/>
  <c r="AA21" i="186"/>
  <c r="AA37" i="186" s="1"/>
  <c r="AA41" i="186" s="1"/>
  <c r="AA43" i="186" s="1"/>
  <c r="AA45" i="186" s="1"/>
  <c r="AA47" i="186" s="1"/>
  <c r="Y21" i="186"/>
  <c r="Y37" i="186" s="1"/>
  <c r="Y41" i="186" s="1"/>
  <c r="Y43" i="186" s="1"/>
  <c r="Y45" i="186" s="1"/>
  <c r="Y47" i="186" s="1"/>
  <c r="X21" i="186"/>
  <c r="Z21" i="186" s="1"/>
  <c r="W21" i="186"/>
  <c r="W37" i="186" s="1"/>
  <c r="W41" i="186" s="1"/>
  <c r="W43" i="186" s="1"/>
  <c r="W45" i="186" s="1"/>
  <c r="W47" i="186" s="1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T37" i="186" s="1"/>
  <c r="T41" i="186" s="1"/>
  <c r="T43" i="186" s="1"/>
  <c r="T45" i="186" s="1"/>
  <c r="T47" i="186" s="1"/>
  <c r="S21" i="186"/>
  <c r="S37" i="186" s="1"/>
  <c r="S41" i="186" s="1"/>
  <c r="S43" i="186" s="1"/>
  <c r="S45" i="186" s="1"/>
  <c r="S47" i="186" s="1"/>
  <c r="R21" i="186"/>
  <c r="R37" i="186" s="1"/>
  <c r="R41" i="186" s="1"/>
  <c r="R43" i="186" s="1"/>
  <c r="R45" i="186" s="1"/>
  <c r="R47" i="186" s="1"/>
  <c r="Q21" i="186"/>
  <c r="Q37" i="186" s="1"/>
  <c r="Q41" i="186" s="1"/>
  <c r="Q43" i="186" s="1"/>
  <c r="Q45" i="186" s="1"/>
  <c r="Q47" i="186" s="1"/>
  <c r="P21" i="186"/>
  <c r="P37" i="186" s="1"/>
  <c r="P41" i="186" s="1"/>
  <c r="P43" i="186" s="1"/>
  <c r="P45" i="186" s="1"/>
  <c r="P47" i="186" s="1"/>
  <c r="O21" i="186"/>
  <c r="O37" i="186" s="1"/>
  <c r="O41" i="186" s="1"/>
  <c r="O43" i="186" s="1"/>
  <c r="O45" i="186" s="1"/>
  <c r="O47" i="186" s="1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L37" i="186" s="1"/>
  <c r="L41" i="186" s="1"/>
  <c r="L43" i="186" s="1"/>
  <c r="L45" i="186" s="1"/>
  <c r="L47" i="186" s="1"/>
  <c r="K21" i="186"/>
  <c r="K37" i="186" s="1"/>
  <c r="K41" i="186" s="1"/>
  <c r="K43" i="186" s="1"/>
  <c r="K45" i="186" s="1"/>
  <c r="K47" i="186" s="1"/>
  <c r="J21" i="186"/>
  <c r="J37" i="186" s="1"/>
  <c r="J41" i="186" s="1"/>
  <c r="J43" i="186" s="1"/>
  <c r="J45" i="186" s="1"/>
  <c r="J47" i="186" s="1"/>
  <c r="I21" i="186"/>
  <c r="I37" i="186" s="1"/>
  <c r="I41" i="186" s="1"/>
  <c r="I43" i="186" s="1"/>
  <c r="I45" i="186" s="1"/>
  <c r="I47" i="186" s="1"/>
  <c r="H21" i="186"/>
  <c r="H37" i="186" s="1"/>
  <c r="H41" i="186" s="1"/>
  <c r="H43" i="186" s="1"/>
  <c r="H45" i="186" s="1"/>
  <c r="H47" i="186" s="1"/>
  <c r="G21" i="186"/>
  <c r="G37" i="186" s="1"/>
  <c r="G41" i="186" s="1"/>
  <c r="G43" i="186" s="1"/>
  <c r="G45" i="186" s="1"/>
  <c r="G47" i="186" s="1"/>
  <c r="F21" i="186"/>
  <c r="X37" i="186" s="1"/>
  <c r="E21" i="186"/>
  <c r="E37" i="186" s="1"/>
  <c r="E41" i="186" s="1"/>
  <c r="E43" i="186" s="1"/>
  <c r="E45" i="186" s="1"/>
  <c r="E47" i="186" s="1"/>
  <c r="D21" i="186"/>
  <c r="D37" i="186" s="1"/>
  <c r="D41" i="186" s="1"/>
  <c r="D43" i="186" s="1"/>
  <c r="D45" i="186" s="1"/>
  <c r="D47" i="186" s="1"/>
  <c r="C21" i="186"/>
  <c r="C37" i="186" s="1"/>
  <c r="C41" i="186" s="1"/>
  <c r="C43" i="186" s="1"/>
  <c r="C45" i="186" s="1"/>
  <c r="C47" i="186" s="1"/>
  <c r="AA21" i="187"/>
  <c r="AA37" i="187" s="1"/>
  <c r="AA41" i="187" s="1"/>
  <c r="AA43" i="187" s="1"/>
  <c r="AA45" i="187" s="1"/>
  <c r="AA47" i="187" s="1"/>
  <c r="Y21" i="187"/>
  <c r="Y37" i="187" s="1"/>
  <c r="Y41" i="187" s="1"/>
  <c r="Y43" i="187" s="1"/>
  <c r="Y45" i="187" s="1"/>
  <c r="Y47" i="187" s="1"/>
  <c r="X21" i="187"/>
  <c r="Z21" i="187" s="1"/>
  <c r="W21" i="187"/>
  <c r="W37" i="187" s="1"/>
  <c r="W41" i="187" s="1"/>
  <c r="W43" i="187" s="1"/>
  <c r="W45" i="187" s="1"/>
  <c r="W47" i="187" s="1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T37" i="187" s="1"/>
  <c r="T41" i="187" s="1"/>
  <c r="T43" i="187" s="1"/>
  <c r="T45" i="187" s="1"/>
  <c r="T47" i="187" s="1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P37" i="187" s="1"/>
  <c r="P41" i="187" s="1"/>
  <c r="P43" i="187" s="1"/>
  <c r="P45" i="187" s="1"/>
  <c r="P47" i="187" s="1"/>
  <c r="O21" i="187"/>
  <c r="O37" i="187" s="1"/>
  <c r="O41" i="187" s="1"/>
  <c r="O43" i="187" s="1"/>
  <c r="O45" i="187" s="1"/>
  <c r="O47" i="187" s="1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L37" i="187" s="1"/>
  <c r="L41" i="187" s="1"/>
  <c r="L43" i="187" s="1"/>
  <c r="L45" i="187" s="1"/>
  <c r="L47" i="187" s="1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H37" i="187" s="1"/>
  <c r="H41" i="187" s="1"/>
  <c r="H43" i="187" s="1"/>
  <c r="H45" i="187" s="1"/>
  <c r="H47" i="187" s="1"/>
  <c r="G21" i="187"/>
  <c r="G37" i="187" s="1"/>
  <c r="G41" i="187" s="1"/>
  <c r="G43" i="187" s="1"/>
  <c r="G45" i="187" s="1"/>
  <c r="G47" i="187" s="1"/>
  <c r="F21" i="187"/>
  <c r="X37" i="187" s="1"/>
  <c r="E21" i="187"/>
  <c r="E37" i="187" s="1"/>
  <c r="E41" i="187" s="1"/>
  <c r="E43" i="187" s="1"/>
  <c r="E45" i="187" s="1"/>
  <c r="E47" i="187" s="1"/>
  <c r="D21" i="187"/>
  <c r="D37" i="187" s="1"/>
  <c r="D41" i="187" s="1"/>
  <c r="D43" i="187" s="1"/>
  <c r="D45" i="187" s="1"/>
  <c r="D47" i="187" s="1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Y43" i="188" s="1"/>
  <c r="Y45" i="188" s="1"/>
  <c r="Y47" i="188" s="1"/>
  <c r="X21" i="188"/>
  <c r="Z21" i="188" s="1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T37" i="188" s="1"/>
  <c r="T41" i="188" s="1"/>
  <c r="T43" i="188" s="1"/>
  <c r="T45" i="188" s="1"/>
  <c r="T47" i="188" s="1"/>
  <c r="S21" i="188"/>
  <c r="S37" i="188" s="1"/>
  <c r="S41" i="188" s="1"/>
  <c r="S43" i="188" s="1"/>
  <c r="S45" i="188" s="1"/>
  <c r="S47" i="188" s="1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P37" i="188" s="1"/>
  <c r="P41" i="188" s="1"/>
  <c r="P43" i="188" s="1"/>
  <c r="P45" i="188" s="1"/>
  <c r="P47" i="188" s="1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L37" i="188" s="1"/>
  <c r="L41" i="188" s="1"/>
  <c r="L43" i="188" s="1"/>
  <c r="L45" i="188" s="1"/>
  <c r="L47" i="188" s="1"/>
  <c r="K21" i="188"/>
  <c r="K37" i="188" s="1"/>
  <c r="K41" i="188" s="1"/>
  <c r="K43" i="188" s="1"/>
  <c r="K45" i="188" s="1"/>
  <c r="K47" i="188" s="1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H37" i="188" s="1"/>
  <c r="H41" i="188" s="1"/>
  <c r="H43" i="188" s="1"/>
  <c r="H45" i="188" s="1"/>
  <c r="H47" i="188" s="1"/>
  <c r="G21" i="188"/>
  <c r="G37" i="188" s="1"/>
  <c r="G41" i="188" s="1"/>
  <c r="G43" i="188" s="1"/>
  <c r="G45" i="188" s="1"/>
  <c r="G47" i="188" s="1"/>
  <c r="F21" i="188"/>
  <c r="X37" i="188" s="1"/>
  <c r="E21" i="188"/>
  <c r="E37" i="188" s="1"/>
  <c r="E41" i="188" s="1"/>
  <c r="E43" i="188" s="1"/>
  <c r="E45" i="188" s="1"/>
  <c r="E47" i="188" s="1"/>
  <c r="D21" i="188"/>
  <c r="D37" i="188" s="1"/>
  <c r="D41" i="188" s="1"/>
  <c r="D43" i="188" s="1"/>
  <c r="D45" i="188" s="1"/>
  <c r="D47" i="188" s="1"/>
  <c r="C21" i="188"/>
  <c r="C37" i="188" s="1"/>
  <c r="C41" i="188" s="1"/>
  <c r="C43" i="188" s="1"/>
  <c r="C45" i="188" s="1"/>
  <c r="C47" i="188" s="1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Z21" i="189" s="1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T37" i="189" s="1"/>
  <c r="T41" i="189" s="1"/>
  <c r="T43" i="189" s="1"/>
  <c r="T45" i="189" s="1"/>
  <c r="T47" i="189" s="1"/>
  <c r="S21" i="189"/>
  <c r="S37" i="189" s="1"/>
  <c r="S41" i="189" s="1"/>
  <c r="S43" i="189" s="1"/>
  <c r="S45" i="189" s="1"/>
  <c r="S47" i="189" s="1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P37" i="189" s="1"/>
  <c r="P41" i="189" s="1"/>
  <c r="P43" i="189" s="1"/>
  <c r="P45" i="189" s="1"/>
  <c r="P47" i="189" s="1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L37" i="189" s="1"/>
  <c r="L41" i="189" s="1"/>
  <c r="L43" i="189" s="1"/>
  <c r="L45" i="189" s="1"/>
  <c r="L47" i="189" s="1"/>
  <c r="K21" i="189"/>
  <c r="K37" i="189" s="1"/>
  <c r="K41" i="189" s="1"/>
  <c r="K43" i="189" s="1"/>
  <c r="K45" i="189" s="1"/>
  <c r="K47" i="189" s="1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H37" i="189" s="1"/>
  <c r="H41" i="189" s="1"/>
  <c r="H43" i="189" s="1"/>
  <c r="H45" i="189" s="1"/>
  <c r="H47" i="189" s="1"/>
  <c r="G21" i="189"/>
  <c r="G37" i="189" s="1"/>
  <c r="G41" i="189" s="1"/>
  <c r="G43" i="189" s="1"/>
  <c r="G45" i="189" s="1"/>
  <c r="G47" i="189" s="1"/>
  <c r="F21" i="189"/>
  <c r="F37" i="189" s="1"/>
  <c r="F41" i="189" s="1"/>
  <c r="F43" i="189" s="1"/>
  <c r="F45" i="189" s="1"/>
  <c r="F47" i="189" s="1"/>
  <c r="E21" i="189"/>
  <c r="E37" i="189" s="1"/>
  <c r="E41" i="189" s="1"/>
  <c r="E43" i="189" s="1"/>
  <c r="E45" i="189" s="1"/>
  <c r="E47" i="189" s="1"/>
  <c r="D21" i="189"/>
  <c r="D37" i="189" s="1"/>
  <c r="D41" i="189" s="1"/>
  <c r="D43" i="189" s="1"/>
  <c r="D45" i="189" s="1"/>
  <c r="D47" i="189" s="1"/>
  <c r="C21" i="189"/>
  <c r="C37" i="189" s="1"/>
  <c r="C41" i="189" s="1"/>
  <c r="C43" i="189" s="1"/>
  <c r="C45" i="189" s="1"/>
  <c r="C47" i="189" s="1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Z21" i="190" s="1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T37" i="190" s="1"/>
  <c r="T41" i="190" s="1"/>
  <c r="T43" i="190" s="1"/>
  <c r="T45" i="190" s="1"/>
  <c r="T47" i="190" s="1"/>
  <c r="S21" i="190"/>
  <c r="S37" i="190" s="1"/>
  <c r="S41" i="190" s="1"/>
  <c r="S43" i="190" s="1"/>
  <c r="S45" i="190" s="1"/>
  <c r="S47" i="190" s="1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P37" i="190" s="1"/>
  <c r="P41" i="190" s="1"/>
  <c r="P43" i="190" s="1"/>
  <c r="P45" i="190" s="1"/>
  <c r="P47" i="190" s="1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L37" i="190" s="1"/>
  <c r="L41" i="190" s="1"/>
  <c r="L43" i="190" s="1"/>
  <c r="L45" i="190" s="1"/>
  <c r="L47" i="190" s="1"/>
  <c r="K21" i="190"/>
  <c r="K37" i="190" s="1"/>
  <c r="K41" i="190" s="1"/>
  <c r="K43" i="190" s="1"/>
  <c r="K45" i="190" s="1"/>
  <c r="K47" i="190" s="1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H37" i="190" s="1"/>
  <c r="H41" i="190" s="1"/>
  <c r="H43" i="190" s="1"/>
  <c r="H45" i="190" s="1"/>
  <c r="H47" i="190" s="1"/>
  <c r="G21" i="190"/>
  <c r="G37" i="190" s="1"/>
  <c r="G41" i="190" s="1"/>
  <c r="G43" i="190" s="1"/>
  <c r="G45" i="190" s="1"/>
  <c r="G47" i="190" s="1"/>
  <c r="F21" i="190"/>
  <c r="F37" i="190" s="1"/>
  <c r="F41" i="190" s="1"/>
  <c r="F43" i="190" s="1"/>
  <c r="F45" i="190" s="1"/>
  <c r="F47" i="190" s="1"/>
  <c r="E21" i="190"/>
  <c r="E37" i="190" s="1"/>
  <c r="E41" i="190" s="1"/>
  <c r="E43" i="190" s="1"/>
  <c r="E45" i="190" s="1"/>
  <c r="E47" i="190" s="1"/>
  <c r="D21" i="190"/>
  <c r="D37" i="190" s="1"/>
  <c r="D41" i="190" s="1"/>
  <c r="D43" i="190" s="1"/>
  <c r="D45" i="190" s="1"/>
  <c r="D47" i="190" s="1"/>
  <c r="C21" i="190"/>
  <c r="C37" i="190" s="1"/>
  <c r="C41" i="190" s="1"/>
  <c r="C43" i="190" s="1"/>
  <c r="C45" i="190" s="1"/>
  <c r="C47" i="190" s="1"/>
  <c r="AA21" i="191"/>
  <c r="AA37" i="191" s="1"/>
  <c r="AA41" i="191" s="1"/>
  <c r="AA43" i="191" s="1"/>
  <c r="AA45" i="191" s="1"/>
  <c r="AA47" i="191" s="1"/>
  <c r="Y21" i="191"/>
  <c r="Y37" i="191" s="1"/>
  <c r="Y41" i="191" s="1"/>
  <c r="Y43" i="191" s="1"/>
  <c r="Y45" i="191" s="1"/>
  <c r="Y47" i="191" s="1"/>
  <c r="X21" i="191"/>
  <c r="Z21" i="191" s="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T37" i="191" s="1"/>
  <c r="T41" i="191" s="1"/>
  <c r="T43" i="191" s="1"/>
  <c r="T45" i="191" s="1"/>
  <c r="T47" i="191" s="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P37" i="191" s="1"/>
  <c r="P41" i="191" s="1"/>
  <c r="P43" i="191" s="1"/>
  <c r="P45" i="191" s="1"/>
  <c r="P47" i="191" s="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L37" i="191" s="1"/>
  <c r="L41" i="191" s="1"/>
  <c r="L43" i="191" s="1"/>
  <c r="L45" i="191" s="1"/>
  <c r="L47" i="191" s="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H37" i="191" s="1"/>
  <c r="H41" i="191" s="1"/>
  <c r="H43" i="191" s="1"/>
  <c r="H45" i="191" s="1"/>
  <c r="H47" i="191" s="1"/>
  <c r="G21" i="191"/>
  <c r="G37" i="191" s="1"/>
  <c r="G41" i="191" s="1"/>
  <c r="G43" i="191" s="1"/>
  <c r="G45" i="191" s="1"/>
  <c r="G47" i="191" s="1"/>
  <c r="F21" i="191"/>
  <c r="F37" i="191" s="1"/>
  <c r="F41" i="191" s="1"/>
  <c r="F43" i="191" s="1"/>
  <c r="F45" i="191" s="1"/>
  <c r="F47" i="191" s="1"/>
  <c r="E21" i="191"/>
  <c r="E37" i="191" s="1"/>
  <c r="E41" i="191" s="1"/>
  <c r="E43" i="191" s="1"/>
  <c r="E45" i="191" s="1"/>
  <c r="E47" i="191" s="1"/>
  <c r="D21" i="191"/>
  <c r="D37" i="191" s="1"/>
  <c r="D41" i="191" s="1"/>
  <c r="D43" i="191" s="1"/>
  <c r="D45" i="191" s="1"/>
  <c r="D47" i="191" s="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Y21" i="192"/>
  <c r="Y37" i="192" s="1"/>
  <c r="Y41" i="192" s="1"/>
  <c r="Y43" i="192" s="1"/>
  <c r="Y45" i="192" s="1"/>
  <c r="Y47" i="192" s="1"/>
  <c r="X21" i="192"/>
  <c r="Z21" i="192" s="1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T37" i="192" s="1"/>
  <c r="T41" i="192" s="1"/>
  <c r="T43" i="192" s="1"/>
  <c r="T45" i="192" s="1"/>
  <c r="T47" i="192" s="1"/>
  <c r="S21" i="192"/>
  <c r="S37" i="192" s="1"/>
  <c r="S41" i="192" s="1"/>
  <c r="S43" i="192" s="1"/>
  <c r="S45" i="192" s="1"/>
  <c r="S47" i="192" s="1"/>
  <c r="R21" i="192"/>
  <c r="R37" i="192" s="1"/>
  <c r="R41" i="192" s="1"/>
  <c r="R43" i="192" s="1"/>
  <c r="R45" i="192" s="1"/>
  <c r="R47" i="192" s="1"/>
  <c r="Q21" i="192"/>
  <c r="Q37" i="192" s="1"/>
  <c r="Q41" i="192" s="1"/>
  <c r="Q43" i="192" s="1"/>
  <c r="Q45" i="192" s="1"/>
  <c r="Q47" i="192" s="1"/>
  <c r="P21" i="192"/>
  <c r="P37" i="192" s="1"/>
  <c r="P41" i="192" s="1"/>
  <c r="P43" i="192" s="1"/>
  <c r="P45" i="192" s="1"/>
  <c r="P47" i="192" s="1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L37" i="192" s="1"/>
  <c r="L41" i="192" s="1"/>
  <c r="L43" i="192" s="1"/>
  <c r="L45" i="192" s="1"/>
  <c r="L47" i="192" s="1"/>
  <c r="K21" i="192"/>
  <c r="K37" i="192" s="1"/>
  <c r="K41" i="192" s="1"/>
  <c r="K43" i="192" s="1"/>
  <c r="K45" i="192" s="1"/>
  <c r="K47" i="192" s="1"/>
  <c r="J21" i="192"/>
  <c r="J37" i="192" s="1"/>
  <c r="J41" i="192" s="1"/>
  <c r="J43" i="192" s="1"/>
  <c r="J45" i="192" s="1"/>
  <c r="J47" i="192" s="1"/>
  <c r="I21" i="192"/>
  <c r="I37" i="192" s="1"/>
  <c r="I41" i="192" s="1"/>
  <c r="I43" i="192" s="1"/>
  <c r="I45" i="192" s="1"/>
  <c r="I47" i="192" s="1"/>
  <c r="H21" i="192"/>
  <c r="H37" i="192" s="1"/>
  <c r="H41" i="192" s="1"/>
  <c r="H43" i="192" s="1"/>
  <c r="H45" i="192" s="1"/>
  <c r="H47" i="192" s="1"/>
  <c r="G21" i="192"/>
  <c r="G37" i="192" s="1"/>
  <c r="G41" i="192" s="1"/>
  <c r="G43" i="192" s="1"/>
  <c r="G45" i="192" s="1"/>
  <c r="G47" i="192" s="1"/>
  <c r="F21" i="192"/>
  <c r="F37" i="192" s="1"/>
  <c r="F41" i="192" s="1"/>
  <c r="F43" i="192" s="1"/>
  <c r="F45" i="192" s="1"/>
  <c r="F47" i="192" s="1"/>
  <c r="E21" i="192"/>
  <c r="E37" i="192" s="1"/>
  <c r="E41" i="192" s="1"/>
  <c r="E43" i="192" s="1"/>
  <c r="E45" i="192" s="1"/>
  <c r="E47" i="192" s="1"/>
  <c r="D21" i="192"/>
  <c r="D37" i="192" s="1"/>
  <c r="D41" i="192" s="1"/>
  <c r="D43" i="192" s="1"/>
  <c r="D45" i="192" s="1"/>
  <c r="D47" i="192" s="1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Z21" i="193" s="1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T37" i="193" s="1"/>
  <c r="T41" i="193" s="1"/>
  <c r="T43" i="193" s="1"/>
  <c r="T45" i="193" s="1"/>
  <c r="T47" i="193" s="1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P37" i="193" s="1"/>
  <c r="P41" i="193" s="1"/>
  <c r="P43" i="193" s="1"/>
  <c r="P45" i="193" s="1"/>
  <c r="P47" i="193" s="1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L37" i="193" s="1"/>
  <c r="L41" i="193" s="1"/>
  <c r="L43" i="193" s="1"/>
  <c r="L45" i="193" s="1"/>
  <c r="L47" i="193" s="1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I37" i="193" s="1"/>
  <c r="I41" i="193" s="1"/>
  <c r="I43" i="193" s="1"/>
  <c r="I45" i="193" s="1"/>
  <c r="I47" i="193" s="1"/>
  <c r="H21" i="193"/>
  <c r="H37" i="193" s="1"/>
  <c r="H41" i="193" s="1"/>
  <c r="H43" i="193" s="1"/>
  <c r="H45" i="193" s="1"/>
  <c r="H47" i="193" s="1"/>
  <c r="G21" i="193"/>
  <c r="G37" i="193" s="1"/>
  <c r="G41" i="193" s="1"/>
  <c r="G43" i="193" s="1"/>
  <c r="G45" i="193" s="1"/>
  <c r="G47" i="193" s="1"/>
  <c r="F21" i="193"/>
  <c r="X37" i="193" s="1"/>
  <c r="E21" i="193"/>
  <c r="E37" i="193" s="1"/>
  <c r="E41" i="193" s="1"/>
  <c r="E43" i="193" s="1"/>
  <c r="E45" i="193" s="1"/>
  <c r="E47" i="193" s="1"/>
  <c r="D21" i="193"/>
  <c r="D37" i="193" s="1"/>
  <c r="D41" i="193" s="1"/>
  <c r="D43" i="193" s="1"/>
  <c r="D45" i="193" s="1"/>
  <c r="D47" i="193" s="1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T37" i="194" s="1"/>
  <c r="T41" i="194" s="1"/>
  <c r="T43" i="194" s="1"/>
  <c r="T45" i="194" s="1"/>
  <c r="T47" i="194" s="1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P37" i="194" s="1"/>
  <c r="P41" i="194" s="1"/>
  <c r="P43" i="194" s="1"/>
  <c r="P45" i="194" s="1"/>
  <c r="P47" i="194" s="1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L37" i="194" s="1"/>
  <c r="L41" i="194" s="1"/>
  <c r="L43" i="194" s="1"/>
  <c r="L45" i="194" s="1"/>
  <c r="L47" i="194" s="1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H37" i="194" s="1"/>
  <c r="H41" i="194" s="1"/>
  <c r="H43" i="194" s="1"/>
  <c r="H45" i="194" s="1"/>
  <c r="H47" i="194" s="1"/>
  <c r="G21" i="194"/>
  <c r="G37" i="194" s="1"/>
  <c r="G41" i="194" s="1"/>
  <c r="G43" i="194" s="1"/>
  <c r="G45" i="194" s="1"/>
  <c r="G47" i="194" s="1"/>
  <c r="F21" i="194"/>
  <c r="X37" i="194" s="1"/>
  <c r="E21" i="194"/>
  <c r="E37" i="194" s="1"/>
  <c r="E41" i="194" s="1"/>
  <c r="E43" i="194" s="1"/>
  <c r="E45" i="194" s="1"/>
  <c r="E47" i="194" s="1"/>
  <c r="D21" i="194"/>
  <c r="D37" i="194" s="1"/>
  <c r="D41" i="194" s="1"/>
  <c r="D43" i="194" s="1"/>
  <c r="D45" i="194" s="1"/>
  <c r="D47" i="194" s="1"/>
  <c r="C21" i="194"/>
  <c r="C37" i="194" s="1"/>
  <c r="C41" i="194" s="1"/>
  <c r="C43" i="194" s="1"/>
  <c r="C45" i="194" s="1"/>
  <c r="C47" i="194" s="1"/>
  <c r="AA21" i="195"/>
  <c r="AA37" i="195" s="1"/>
  <c r="AA41" i="195" s="1"/>
  <c r="AA43" i="195" s="1"/>
  <c r="AA45" i="195" s="1"/>
  <c r="AA47" i="195" s="1"/>
  <c r="Y21" i="195"/>
  <c r="Y37" i="195" s="1"/>
  <c r="Y41" i="195" s="1"/>
  <c r="Y43" i="195" s="1"/>
  <c r="Y45" i="195" s="1"/>
  <c r="Y47" i="195" s="1"/>
  <c r="X21" i="195"/>
  <c r="Z21" i="195" s="1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T37" i="195" s="1"/>
  <c r="T41" i="195" s="1"/>
  <c r="T43" i="195" s="1"/>
  <c r="T45" i="195" s="1"/>
  <c r="T47" i="195" s="1"/>
  <c r="S21" i="195"/>
  <c r="S37" i="195" s="1"/>
  <c r="S41" i="195" s="1"/>
  <c r="S43" i="195" s="1"/>
  <c r="S45" i="195" s="1"/>
  <c r="S47" i="195" s="1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P37" i="195" s="1"/>
  <c r="P41" i="195" s="1"/>
  <c r="P43" i="195" s="1"/>
  <c r="P45" i="195" s="1"/>
  <c r="P47" i="195" s="1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L37" i="195" s="1"/>
  <c r="L41" i="195" s="1"/>
  <c r="L43" i="195" s="1"/>
  <c r="L45" i="195" s="1"/>
  <c r="L47" i="195" s="1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H37" i="195" s="1"/>
  <c r="H41" i="195" s="1"/>
  <c r="H43" i="195" s="1"/>
  <c r="H45" i="195" s="1"/>
  <c r="H47" i="195" s="1"/>
  <c r="G21" i="195"/>
  <c r="G37" i="195" s="1"/>
  <c r="G41" i="195" s="1"/>
  <c r="G43" i="195" s="1"/>
  <c r="G45" i="195" s="1"/>
  <c r="G47" i="195" s="1"/>
  <c r="F21" i="195"/>
  <c r="X37" i="195" s="1"/>
  <c r="E21" i="195"/>
  <c r="E37" i="195" s="1"/>
  <c r="E41" i="195" s="1"/>
  <c r="E43" i="195" s="1"/>
  <c r="E45" i="195" s="1"/>
  <c r="E47" i="195" s="1"/>
  <c r="D21" i="195"/>
  <c r="D37" i="195" s="1"/>
  <c r="D41" i="195" s="1"/>
  <c r="D43" i="195" s="1"/>
  <c r="D45" i="195" s="1"/>
  <c r="D47" i="195" s="1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X21" i="196"/>
  <c r="Z21" i="196" s="1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U37" i="196" s="1"/>
  <c r="U41" i="196" s="1"/>
  <c r="U43" i="196" s="1"/>
  <c r="U45" i="196" s="1"/>
  <c r="U47" i="196" s="1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R37" i="196" s="1"/>
  <c r="R41" i="196" s="1"/>
  <c r="R43" i="196" s="1"/>
  <c r="R45" i="196" s="1"/>
  <c r="R47" i="196" s="1"/>
  <c r="Q21" i="196"/>
  <c r="Q37" i="196" s="1"/>
  <c r="Q41" i="196" s="1"/>
  <c r="Q43" i="196" s="1"/>
  <c r="Q45" i="196" s="1"/>
  <c r="Q47" i="196" s="1"/>
  <c r="P21" i="196"/>
  <c r="P37" i="196" s="1"/>
  <c r="P41" i="196" s="1"/>
  <c r="P43" i="196" s="1"/>
  <c r="P45" i="196" s="1"/>
  <c r="P47" i="196" s="1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M37" i="196" s="1"/>
  <c r="M41" i="196" s="1"/>
  <c r="M43" i="196" s="1"/>
  <c r="M45" i="196" s="1"/>
  <c r="M47" i="196" s="1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H37" i="196" s="1"/>
  <c r="H41" i="196" s="1"/>
  <c r="H43" i="196" s="1"/>
  <c r="H45" i="196" s="1"/>
  <c r="H47" i="196" s="1"/>
  <c r="G21" i="196"/>
  <c r="G37" i="196" s="1"/>
  <c r="G41" i="196" s="1"/>
  <c r="G43" i="196" s="1"/>
  <c r="G45" i="196" s="1"/>
  <c r="G47" i="196" s="1"/>
  <c r="F21" i="196"/>
  <c r="X37" i="196" s="1"/>
  <c r="E21" i="196"/>
  <c r="E37" i="196" s="1"/>
  <c r="E41" i="196" s="1"/>
  <c r="E43" i="196" s="1"/>
  <c r="E45" i="196" s="1"/>
  <c r="E47" i="196" s="1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Z21" i="197" s="1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U37" i="197" s="1"/>
  <c r="U41" i="197" s="1"/>
  <c r="U43" i="197" s="1"/>
  <c r="U45" i="197" s="1"/>
  <c r="U47" i="197" s="1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P37" i="197" s="1"/>
  <c r="P41" i="197" s="1"/>
  <c r="P43" i="197" s="1"/>
  <c r="P45" i="197" s="1"/>
  <c r="P47" i="197" s="1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M37" i="197" s="1"/>
  <c r="M41" i="197" s="1"/>
  <c r="M43" i="197" s="1"/>
  <c r="M45" i="197" s="1"/>
  <c r="M47" i="197" s="1"/>
  <c r="L21" i="197"/>
  <c r="L37" i="197" s="1"/>
  <c r="L41" i="197" s="1"/>
  <c r="L43" i="197" s="1"/>
  <c r="L45" i="197" s="1"/>
  <c r="L47" i="197" s="1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H37" i="197" s="1"/>
  <c r="H41" i="197" s="1"/>
  <c r="H43" i="197" s="1"/>
  <c r="H45" i="197" s="1"/>
  <c r="H47" i="197" s="1"/>
  <c r="G21" i="197"/>
  <c r="G37" i="197" s="1"/>
  <c r="G41" i="197" s="1"/>
  <c r="G43" i="197" s="1"/>
  <c r="G45" i="197" s="1"/>
  <c r="G47" i="197" s="1"/>
  <c r="F21" i="197"/>
  <c r="F37" i="197" s="1"/>
  <c r="F41" i="197" s="1"/>
  <c r="F43" i="197" s="1"/>
  <c r="F45" i="197" s="1"/>
  <c r="F47" i="197" s="1"/>
  <c r="E21" i="197"/>
  <c r="E37" i="197" s="1"/>
  <c r="E41" i="197" s="1"/>
  <c r="E43" i="197" s="1"/>
  <c r="E45" i="197" s="1"/>
  <c r="E47" i="197" s="1"/>
  <c r="D21" i="197"/>
  <c r="D37" i="197" s="1"/>
  <c r="D41" i="197" s="1"/>
  <c r="D43" i="197" s="1"/>
  <c r="D45" i="197" s="1"/>
  <c r="D47" i="197" s="1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Y47" i="198" s="1"/>
  <c r="X21" i="198"/>
  <c r="Z21" i="198" s="1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U37" i="198" s="1"/>
  <c r="U41" i="198" s="1"/>
  <c r="U43" i="198" s="1"/>
  <c r="U45" i="198" s="1"/>
  <c r="U47" i="198" s="1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P37" i="198" s="1"/>
  <c r="P41" i="198" s="1"/>
  <c r="P43" i="198" s="1"/>
  <c r="P45" i="198" s="1"/>
  <c r="P47" i="198" s="1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M37" i="198" s="1"/>
  <c r="M41" i="198" s="1"/>
  <c r="M43" i="198" s="1"/>
  <c r="M45" i="198" s="1"/>
  <c r="M47" i="198" s="1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H37" i="198" s="1"/>
  <c r="H41" i="198" s="1"/>
  <c r="H43" i="198" s="1"/>
  <c r="H45" i="198" s="1"/>
  <c r="H47" i="198" s="1"/>
  <c r="G21" i="198"/>
  <c r="G37" i="198" s="1"/>
  <c r="G41" i="198" s="1"/>
  <c r="G43" i="198" s="1"/>
  <c r="G45" i="198" s="1"/>
  <c r="G47" i="198" s="1"/>
  <c r="F21" i="198"/>
  <c r="F37" i="198" s="1"/>
  <c r="F41" i="198" s="1"/>
  <c r="F43" i="198" s="1"/>
  <c r="F45" i="198" s="1"/>
  <c r="F47" i="198" s="1"/>
  <c r="E21" i="198"/>
  <c r="E37" i="198" s="1"/>
  <c r="E41" i="198" s="1"/>
  <c r="E43" i="198" s="1"/>
  <c r="E45" i="198" s="1"/>
  <c r="E47" i="198" s="1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AA37" i="199" s="1"/>
  <c r="AA41" i="199" s="1"/>
  <c r="AA43" i="199" s="1"/>
  <c r="AA45" i="199" s="1"/>
  <c r="AA47" i="199" s="1"/>
  <c r="Y21" i="199"/>
  <c r="Y37" i="199" s="1"/>
  <c r="Y41" i="199" s="1"/>
  <c r="Y43" i="199" s="1"/>
  <c r="Y45" i="199" s="1"/>
  <c r="Y47" i="199" s="1"/>
  <c r="X21" i="199"/>
  <c r="Z21" i="199" s="1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T37" i="199" s="1"/>
  <c r="T41" i="199" s="1"/>
  <c r="T43" i="199" s="1"/>
  <c r="T45" i="199" s="1"/>
  <c r="T47" i="199" s="1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P37" i="199" s="1"/>
  <c r="P41" i="199" s="1"/>
  <c r="P43" i="199" s="1"/>
  <c r="P45" i="199" s="1"/>
  <c r="P47" i="199" s="1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L37" i="199" s="1"/>
  <c r="L41" i="199" s="1"/>
  <c r="L43" i="199" s="1"/>
  <c r="L45" i="199" s="1"/>
  <c r="L47" i="199" s="1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H37" i="199" s="1"/>
  <c r="H41" i="199" s="1"/>
  <c r="H43" i="199" s="1"/>
  <c r="H45" i="199" s="1"/>
  <c r="H47" i="199" s="1"/>
  <c r="G21" i="199"/>
  <c r="G37" i="199" s="1"/>
  <c r="G41" i="199" s="1"/>
  <c r="G43" i="199" s="1"/>
  <c r="G45" i="199" s="1"/>
  <c r="G47" i="199" s="1"/>
  <c r="F21" i="199"/>
  <c r="F37" i="199" s="1"/>
  <c r="F41" i="199" s="1"/>
  <c r="F43" i="199" s="1"/>
  <c r="F45" i="199" s="1"/>
  <c r="F47" i="199" s="1"/>
  <c r="E21" i="199"/>
  <c r="E37" i="199" s="1"/>
  <c r="E41" i="199" s="1"/>
  <c r="E43" i="199" s="1"/>
  <c r="E45" i="199" s="1"/>
  <c r="E47" i="199" s="1"/>
  <c r="D21" i="199"/>
  <c r="D37" i="199" s="1"/>
  <c r="D41" i="199" s="1"/>
  <c r="D43" i="199" s="1"/>
  <c r="D45" i="199" s="1"/>
  <c r="D47" i="199" s="1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Y21" i="200"/>
  <c r="Y37" i="200" s="1"/>
  <c r="Y41" i="200" s="1"/>
  <c r="Y43" i="200" s="1"/>
  <c r="Y45" i="200" s="1"/>
  <c r="Y47" i="200" s="1"/>
  <c r="X21" i="200"/>
  <c r="Z21" i="200" s="1"/>
  <c r="W21" i="200"/>
  <c r="W37" i="200" s="1"/>
  <c r="W41" i="200" s="1"/>
  <c r="W43" i="200" s="1"/>
  <c r="W45" i="200" s="1"/>
  <c r="W47" i="200" s="1"/>
  <c r="V21" i="200"/>
  <c r="V37" i="200" s="1"/>
  <c r="V41" i="200" s="1"/>
  <c r="V43" i="200" s="1"/>
  <c r="V45" i="200" s="1"/>
  <c r="V47" i="200" s="1"/>
  <c r="U21" i="200"/>
  <c r="U37" i="200" s="1"/>
  <c r="U41" i="200" s="1"/>
  <c r="U43" i="200" s="1"/>
  <c r="U45" i="200" s="1"/>
  <c r="U47" i="200" s="1"/>
  <c r="T21" i="200"/>
  <c r="T37" i="200" s="1"/>
  <c r="T41" i="200" s="1"/>
  <c r="T43" i="200" s="1"/>
  <c r="T45" i="200" s="1"/>
  <c r="T47" i="200" s="1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P37" i="200" s="1"/>
  <c r="P41" i="200" s="1"/>
  <c r="P43" i="200" s="1"/>
  <c r="P45" i="200" s="1"/>
  <c r="P47" i="200" s="1"/>
  <c r="O21" i="200"/>
  <c r="O37" i="200" s="1"/>
  <c r="O41" i="200" s="1"/>
  <c r="O43" i="200" s="1"/>
  <c r="O45" i="200" s="1"/>
  <c r="O47" i="200" s="1"/>
  <c r="N21" i="200"/>
  <c r="N37" i="200" s="1"/>
  <c r="N41" i="200" s="1"/>
  <c r="N43" i="200" s="1"/>
  <c r="N45" i="200" s="1"/>
  <c r="N47" i="200" s="1"/>
  <c r="M21" i="200"/>
  <c r="M37" i="200" s="1"/>
  <c r="M41" i="200" s="1"/>
  <c r="M43" i="200" s="1"/>
  <c r="M45" i="200" s="1"/>
  <c r="M47" i="200" s="1"/>
  <c r="L21" i="200"/>
  <c r="L37" i="200" s="1"/>
  <c r="L41" i="200" s="1"/>
  <c r="L43" i="200" s="1"/>
  <c r="L45" i="200" s="1"/>
  <c r="L47" i="200" s="1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H37" i="200" s="1"/>
  <c r="H41" i="200" s="1"/>
  <c r="H43" i="200" s="1"/>
  <c r="H45" i="200" s="1"/>
  <c r="H47" i="200" s="1"/>
  <c r="G21" i="200"/>
  <c r="G37" i="200" s="1"/>
  <c r="G41" i="200" s="1"/>
  <c r="G43" i="200" s="1"/>
  <c r="G45" i="200" s="1"/>
  <c r="G47" i="200" s="1"/>
  <c r="F21" i="200"/>
  <c r="F37" i="200" s="1"/>
  <c r="F41" i="200" s="1"/>
  <c r="F43" i="200" s="1"/>
  <c r="F45" i="200" s="1"/>
  <c r="F47" i="200" s="1"/>
  <c r="E21" i="200"/>
  <c r="E37" i="200" s="1"/>
  <c r="E41" i="200" s="1"/>
  <c r="E43" i="200" s="1"/>
  <c r="E45" i="200" s="1"/>
  <c r="E47" i="200" s="1"/>
  <c r="D21" i="200"/>
  <c r="D37" i="200" s="1"/>
  <c r="D41" i="200" s="1"/>
  <c r="D43" i="200" s="1"/>
  <c r="D45" i="200" s="1"/>
  <c r="D47" i="200" s="1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Y21" i="201"/>
  <c r="Y37" i="201" s="1"/>
  <c r="Y41" i="201" s="1"/>
  <c r="Y43" i="201" s="1"/>
  <c r="Y45" i="201" s="1"/>
  <c r="Y47" i="201" s="1"/>
  <c r="X21" i="201"/>
  <c r="Z21" i="201" s="1"/>
  <c r="W21" i="201"/>
  <c r="W37" i="201" s="1"/>
  <c r="W41" i="201" s="1"/>
  <c r="W43" i="201" s="1"/>
  <c r="W45" i="201" s="1"/>
  <c r="W47" i="201" s="1"/>
  <c r="V21" i="201"/>
  <c r="V37" i="201" s="1"/>
  <c r="V41" i="201" s="1"/>
  <c r="V43" i="201" s="1"/>
  <c r="V45" i="201" s="1"/>
  <c r="V47" i="201" s="1"/>
  <c r="U21" i="201"/>
  <c r="U37" i="201" s="1"/>
  <c r="U41" i="201" s="1"/>
  <c r="U43" i="201" s="1"/>
  <c r="U45" i="201" s="1"/>
  <c r="U47" i="201" s="1"/>
  <c r="T21" i="201"/>
  <c r="T37" i="201" s="1"/>
  <c r="T41" i="201" s="1"/>
  <c r="T43" i="201" s="1"/>
  <c r="T45" i="201" s="1"/>
  <c r="T47" i="201" s="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P37" i="201" s="1"/>
  <c r="P41" i="201" s="1"/>
  <c r="P43" i="201" s="1"/>
  <c r="P45" i="201" s="1"/>
  <c r="P47" i="201" s="1"/>
  <c r="O21" i="201"/>
  <c r="O37" i="201" s="1"/>
  <c r="O41" i="201" s="1"/>
  <c r="O43" i="201" s="1"/>
  <c r="O45" i="201" s="1"/>
  <c r="O47" i="201" s="1"/>
  <c r="N21" i="201"/>
  <c r="N37" i="201" s="1"/>
  <c r="N41" i="201" s="1"/>
  <c r="N43" i="201" s="1"/>
  <c r="N45" i="201" s="1"/>
  <c r="N47" i="201" s="1"/>
  <c r="M21" i="201"/>
  <c r="M37" i="201" s="1"/>
  <c r="M41" i="201" s="1"/>
  <c r="M43" i="201" s="1"/>
  <c r="M45" i="201" s="1"/>
  <c r="M47" i="201" s="1"/>
  <c r="L21" i="201"/>
  <c r="L37" i="201" s="1"/>
  <c r="L41" i="201" s="1"/>
  <c r="L43" i="201" s="1"/>
  <c r="L45" i="201" s="1"/>
  <c r="L47" i="201" s="1"/>
  <c r="K21" i="201"/>
  <c r="K37" i="201" s="1"/>
  <c r="K41" i="201" s="1"/>
  <c r="K43" i="201" s="1"/>
  <c r="K45" i="201" s="1"/>
  <c r="K47" i="201" s="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H37" i="201" s="1"/>
  <c r="H41" i="201" s="1"/>
  <c r="H43" i="201" s="1"/>
  <c r="H45" i="201" s="1"/>
  <c r="H47" i="201" s="1"/>
  <c r="G21" i="201"/>
  <c r="G37" i="201" s="1"/>
  <c r="G41" i="201" s="1"/>
  <c r="G43" i="201" s="1"/>
  <c r="G45" i="201" s="1"/>
  <c r="G47" i="201" s="1"/>
  <c r="F21" i="201"/>
  <c r="X37" i="201" s="1"/>
  <c r="E21" i="201"/>
  <c r="E37" i="201" s="1"/>
  <c r="E41" i="201" s="1"/>
  <c r="E43" i="201" s="1"/>
  <c r="E45" i="201" s="1"/>
  <c r="E47" i="201" s="1"/>
  <c r="D21" i="201"/>
  <c r="D37" i="201" s="1"/>
  <c r="D41" i="201" s="1"/>
  <c r="D43" i="201" s="1"/>
  <c r="D45" i="201" s="1"/>
  <c r="D47" i="201" s="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Y47" i="202" s="1"/>
  <c r="X21" i="202"/>
  <c r="Z21" i="202" s="1"/>
  <c r="W21" i="202"/>
  <c r="W37" i="202" s="1"/>
  <c r="W41" i="202" s="1"/>
  <c r="W43" i="202" s="1"/>
  <c r="W45" i="202" s="1"/>
  <c r="W47" i="202" s="1"/>
  <c r="V21" i="202"/>
  <c r="V37" i="202" s="1"/>
  <c r="V41" i="202" s="1"/>
  <c r="V43" i="202" s="1"/>
  <c r="V45" i="202" s="1"/>
  <c r="V47" i="202" s="1"/>
  <c r="U21" i="202"/>
  <c r="U37" i="202" s="1"/>
  <c r="U41" i="202" s="1"/>
  <c r="U43" i="202" s="1"/>
  <c r="U45" i="202" s="1"/>
  <c r="U47" i="202" s="1"/>
  <c r="T21" i="202"/>
  <c r="T37" i="202" s="1"/>
  <c r="T41" i="202" s="1"/>
  <c r="T43" i="202" s="1"/>
  <c r="T45" i="202" s="1"/>
  <c r="T47" i="202" s="1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P37" i="202" s="1"/>
  <c r="P41" i="202" s="1"/>
  <c r="P43" i="202" s="1"/>
  <c r="P45" i="202" s="1"/>
  <c r="P47" i="202" s="1"/>
  <c r="O21" i="202"/>
  <c r="O37" i="202" s="1"/>
  <c r="O41" i="202" s="1"/>
  <c r="O43" i="202" s="1"/>
  <c r="O45" i="202" s="1"/>
  <c r="O47" i="202" s="1"/>
  <c r="N21" i="202"/>
  <c r="N37" i="202" s="1"/>
  <c r="N41" i="202" s="1"/>
  <c r="N43" i="202" s="1"/>
  <c r="N45" i="202" s="1"/>
  <c r="N47" i="202" s="1"/>
  <c r="M21" i="202"/>
  <c r="M37" i="202" s="1"/>
  <c r="M41" i="202" s="1"/>
  <c r="M43" i="202" s="1"/>
  <c r="M45" i="202" s="1"/>
  <c r="M47" i="202" s="1"/>
  <c r="L21" i="202"/>
  <c r="L37" i="202" s="1"/>
  <c r="L41" i="202" s="1"/>
  <c r="L43" i="202" s="1"/>
  <c r="L45" i="202" s="1"/>
  <c r="L47" i="202" s="1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H37" i="202" s="1"/>
  <c r="H41" i="202" s="1"/>
  <c r="H43" i="202" s="1"/>
  <c r="H45" i="202" s="1"/>
  <c r="H47" i="202" s="1"/>
  <c r="G21" i="202"/>
  <c r="G37" i="202" s="1"/>
  <c r="G41" i="202" s="1"/>
  <c r="G43" i="202" s="1"/>
  <c r="G45" i="202" s="1"/>
  <c r="G47" i="202" s="1"/>
  <c r="F21" i="202"/>
  <c r="X37" i="202" s="1"/>
  <c r="E21" i="202"/>
  <c r="E37" i="202" s="1"/>
  <c r="E41" i="202" s="1"/>
  <c r="E43" i="202" s="1"/>
  <c r="E45" i="202" s="1"/>
  <c r="E47" i="202" s="1"/>
  <c r="D21" i="202"/>
  <c r="D37" i="202" s="1"/>
  <c r="D41" i="202" s="1"/>
  <c r="D43" i="202" s="1"/>
  <c r="D45" i="202" s="1"/>
  <c r="D47" i="202" s="1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Y41" i="203" s="1"/>
  <c r="Y43" i="203" s="1"/>
  <c r="Y45" i="203" s="1"/>
  <c r="X21" i="203"/>
  <c r="Z21" i="203" s="1"/>
  <c r="W21" i="203"/>
  <c r="W37" i="203" s="1"/>
  <c r="W41" i="203" s="1"/>
  <c r="W43" i="203" s="1"/>
  <c r="W45" i="203" s="1"/>
  <c r="W47" i="203" s="1"/>
  <c r="V21" i="203"/>
  <c r="V37" i="203" s="1"/>
  <c r="V41" i="203" s="1"/>
  <c r="V43" i="203" s="1"/>
  <c r="V45" i="203" s="1"/>
  <c r="V47" i="203" s="1"/>
  <c r="U21" i="203"/>
  <c r="U37" i="203" s="1"/>
  <c r="U41" i="203" s="1"/>
  <c r="U43" i="203" s="1"/>
  <c r="U45" i="203" s="1"/>
  <c r="U47" i="203" s="1"/>
  <c r="T21" i="203"/>
  <c r="T37" i="203" s="1"/>
  <c r="T41" i="203" s="1"/>
  <c r="T43" i="203" s="1"/>
  <c r="T45" i="203" s="1"/>
  <c r="T47" i="203" s="1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P37" i="203" s="1"/>
  <c r="P41" i="203" s="1"/>
  <c r="P43" i="203" s="1"/>
  <c r="P45" i="203" s="1"/>
  <c r="P47" i="203" s="1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L37" i="203" s="1"/>
  <c r="L41" i="203" s="1"/>
  <c r="L43" i="203" s="1"/>
  <c r="L45" i="203" s="1"/>
  <c r="L47" i="203" s="1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H37" i="203" s="1"/>
  <c r="H41" i="203" s="1"/>
  <c r="H43" i="203" s="1"/>
  <c r="H45" i="203" s="1"/>
  <c r="H47" i="203" s="1"/>
  <c r="G21" i="203"/>
  <c r="G37" i="203" s="1"/>
  <c r="G41" i="203" s="1"/>
  <c r="G43" i="203" s="1"/>
  <c r="G45" i="203" s="1"/>
  <c r="G47" i="203" s="1"/>
  <c r="F21" i="203"/>
  <c r="X37" i="203" s="1"/>
  <c r="E21" i="203"/>
  <c r="E37" i="203" s="1"/>
  <c r="E41" i="203" s="1"/>
  <c r="E43" i="203" s="1"/>
  <c r="E45" i="203" s="1"/>
  <c r="E47" i="203" s="1"/>
  <c r="D21" i="203"/>
  <c r="D37" i="203" s="1"/>
  <c r="D41" i="203" s="1"/>
  <c r="D43" i="203" s="1"/>
  <c r="D45" i="203" s="1"/>
  <c r="D47" i="203" s="1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Y43" i="204" s="1"/>
  <c r="Y45" i="204" s="1"/>
  <c r="Y47" i="204" s="1"/>
  <c r="X21" i="204"/>
  <c r="Z21" i="204" s="1"/>
  <c r="W21" i="204"/>
  <c r="W37" i="204" s="1"/>
  <c r="W41" i="204" s="1"/>
  <c r="W43" i="204" s="1"/>
  <c r="W45" i="204" s="1"/>
  <c r="W47" i="204" s="1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T37" i="204" s="1"/>
  <c r="T41" i="204" s="1"/>
  <c r="T43" i="204" s="1"/>
  <c r="T45" i="204" s="1"/>
  <c r="T47" i="204" s="1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P37" i="204" s="1"/>
  <c r="P41" i="204" s="1"/>
  <c r="P43" i="204" s="1"/>
  <c r="P45" i="204" s="1"/>
  <c r="P47" i="204" s="1"/>
  <c r="O21" i="204"/>
  <c r="O37" i="204" s="1"/>
  <c r="O41" i="204" s="1"/>
  <c r="O43" i="204" s="1"/>
  <c r="O45" i="204" s="1"/>
  <c r="O47" i="204" s="1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L37" i="204" s="1"/>
  <c r="L41" i="204" s="1"/>
  <c r="L43" i="204" s="1"/>
  <c r="L45" i="204" s="1"/>
  <c r="L47" i="204" s="1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H37" i="204" s="1"/>
  <c r="H41" i="204" s="1"/>
  <c r="H43" i="204" s="1"/>
  <c r="H45" i="204" s="1"/>
  <c r="H47" i="204" s="1"/>
  <c r="G21" i="204"/>
  <c r="G37" i="204" s="1"/>
  <c r="G41" i="204" s="1"/>
  <c r="G43" i="204" s="1"/>
  <c r="G45" i="204" s="1"/>
  <c r="G47" i="204" s="1"/>
  <c r="F21" i="204"/>
  <c r="X37" i="204" s="1"/>
  <c r="E21" i="204"/>
  <c r="E37" i="204" s="1"/>
  <c r="E41" i="204" s="1"/>
  <c r="E43" i="204" s="1"/>
  <c r="E45" i="204" s="1"/>
  <c r="E47" i="204" s="1"/>
  <c r="D21" i="204"/>
  <c r="D37" i="204" s="1"/>
  <c r="D41" i="204" s="1"/>
  <c r="D43" i="204" s="1"/>
  <c r="D45" i="204" s="1"/>
  <c r="D47" i="204" s="1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W37" i="205" s="1"/>
  <c r="W41" i="205" s="1"/>
  <c r="W43" i="205" s="1"/>
  <c r="W45" i="205" s="1"/>
  <c r="W47" i="205" s="1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T37" i="205" s="1"/>
  <c r="T41" i="205" s="1"/>
  <c r="T43" i="205" s="1"/>
  <c r="T45" i="205" s="1"/>
  <c r="T47" i="205" s="1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P37" i="205" s="1"/>
  <c r="P41" i="205" s="1"/>
  <c r="P43" i="205" s="1"/>
  <c r="P45" i="205" s="1"/>
  <c r="P47" i="205" s="1"/>
  <c r="O21" i="205"/>
  <c r="O37" i="205" s="1"/>
  <c r="O41" i="205" s="1"/>
  <c r="O43" i="205" s="1"/>
  <c r="O45" i="205" s="1"/>
  <c r="O47" i="205" s="1"/>
  <c r="N21" i="205"/>
  <c r="N37" i="205" s="1"/>
  <c r="N41" i="205" s="1"/>
  <c r="N43" i="205" s="1"/>
  <c r="N45" i="205" s="1"/>
  <c r="N47" i="205" s="1"/>
  <c r="M21" i="205"/>
  <c r="M37" i="205" s="1"/>
  <c r="M41" i="205" s="1"/>
  <c r="M43" i="205" s="1"/>
  <c r="M45" i="205" s="1"/>
  <c r="M47" i="205" s="1"/>
  <c r="L21" i="205"/>
  <c r="L37" i="205" s="1"/>
  <c r="L41" i="205" s="1"/>
  <c r="L43" i="205" s="1"/>
  <c r="L45" i="205" s="1"/>
  <c r="L47" i="205" s="1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H37" i="205" s="1"/>
  <c r="H41" i="205" s="1"/>
  <c r="H43" i="205" s="1"/>
  <c r="H45" i="205" s="1"/>
  <c r="H47" i="205" s="1"/>
  <c r="G21" i="205"/>
  <c r="G37" i="205" s="1"/>
  <c r="G41" i="205" s="1"/>
  <c r="G43" i="205" s="1"/>
  <c r="G45" i="205" s="1"/>
  <c r="G47" i="205" s="1"/>
  <c r="F21" i="205"/>
  <c r="F37" i="205" s="1"/>
  <c r="F41" i="205" s="1"/>
  <c r="F43" i="205" s="1"/>
  <c r="F45" i="205" s="1"/>
  <c r="F47" i="205" s="1"/>
  <c r="E21" i="205"/>
  <c r="E37" i="205" s="1"/>
  <c r="E41" i="205" s="1"/>
  <c r="E43" i="205" s="1"/>
  <c r="E45" i="205" s="1"/>
  <c r="E47" i="205" s="1"/>
  <c r="D21" i="205"/>
  <c r="D37" i="205" s="1"/>
  <c r="D41" i="205" s="1"/>
  <c r="D43" i="205" s="1"/>
  <c r="D45" i="205" s="1"/>
  <c r="D47" i="205" s="1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Y47" i="206" s="1"/>
  <c r="X21" i="206"/>
  <c r="Z21" i="206" s="1"/>
  <c r="W21" i="206"/>
  <c r="W37" i="206" s="1"/>
  <c r="W41" i="206" s="1"/>
  <c r="W43" i="206" s="1"/>
  <c r="W45" i="206" s="1"/>
  <c r="W47" i="206" s="1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T37" i="206" s="1"/>
  <c r="T41" i="206" s="1"/>
  <c r="T43" i="206" s="1"/>
  <c r="T45" i="206" s="1"/>
  <c r="T47" i="206" s="1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P37" i="206" s="1"/>
  <c r="P41" i="206" s="1"/>
  <c r="P43" i="206" s="1"/>
  <c r="P45" i="206" s="1"/>
  <c r="P47" i="206" s="1"/>
  <c r="O21" i="206"/>
  <c r="O37" i="206" s="1"/>
  <c r="O41" i="206" s="1"/>
  <c r="O43" i="206" s="1"/>
  <c r="O45" i="206" s="1"/>
  <c r="O47" i="206" s="1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L37" i="206" s="1"/>
  <c r="L41" i="206" s="1"/>
  <c r="L43" i="206" s="1"/>
  <c r="L45" i="206" s="1"/>
  <c r="L47" i="206" s="1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H37" i="206" s="1"/>
  <c r="H41" i="206" s="1"/>
  <c r="H43" i="206" s="1"/>
  <c r="H45" i="206" s="1"/>
  <c r="H47" i="206" s="1"/>
  <c r="G21" i="206"/>
  <c r="G37" i="206" s="1"/>
  <c r="G41" i="206" s="1"/>
  <c r="G43" i="206" s="1"/>
  <c r="G45" i="206" s="1"/>
  <c r="G47" i="206" s="1"/>
  <c r="F21" i="206"/>
  <c r="F37" i="206" s="1"/>
  <c r="F41" i="206" s="1"/>
  <c r="F43" i="206" s="1"/>
  <c r="F45" i="206" s="1"/>
  <c r="F47" i="206" s="1"/>
  <c r="E21" i="206"/>
  <c r="E37" i="206" s="1"/>
  <c r="E41" i="206" s="1"/>
  <c r="E43" i="206" s="1"/>
  <c r="E45" i="206" s="1"/>
  <c r="E47" i="206" s="1"/>
  <c r="D21" i="206"/>
  <c r="D37" i="206" s="1"/>
  <c r="D41" i="206" s="1"/>
  <c r="D43" i="206" s="1"/>
  <c r="D45" i="206" s="1"/>
  <c r="D47" i="206" s="1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Y21" i="207"/>
  <c r="Y37" i="207" s="1"/>
  <c r="Y41" i="207" s="1"/>
  <c r="Y43" i="207" s="1"/>
  <c r="Y45" i="207" s="1"/>
  <c r="X21" i="207"/>
  <c r="Z21" i="207" s="1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T37" i="207" s="1"/>
  <c r="T41" i="207" s="1"/>
  <c r="T43" i="207" s="1"/>
  <c r="T45" i="207" s="1"/>
  <c r="T47" i="207" s="1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P37" i="207" s="1"/>
  <c r="P41" i="207" s="1"/>
  <c r="P43" i="207" s="1"/>
  <c r="P45" i="207" s="1"/>
  <c r="P47" i="207" s="1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L37" i="207" s="1"/>
  <c r="L41" i="207" s="1"/>
  <c r="L43" i="207" s="1"/>
  <c r="L45" i="207" s="1"/>
  <c r="L47" i="207" s="1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H37" i="207" s="1"/>
  <c r="H41" i="207" s="1"/>
  <c r="H43" i="207" s="1"/>
  <c r="H45" i="207" s="1"/>
  <c r="H47" i="207" s="1"/>
  <c r="G21" i="207"/>
  <c r="G37" i="207" s="1"/>
  <c r="G41" i="207" s="1"/>
  <c r="G43" i="207" s="1"/>
  <c r="G45" i="207" s="1"/>
  <c r="G47" i="207" s="1"/>
  <c r="F21" i="207"/>
  <c r="F37" i="207" s="1"/>
  <c r="F41" i="207" s="1"/>
  <c r="F43" i="207" s="1"/>
  <c r="F45" i="207" s="1"/>
  <c r="F47" i="207" s="1"/>
  <c r="E21" i="207"/>
  <c r="E37" i="207" s="1"/>
  <c r="E41" i="207" s="1"/>
  <c r="E43" i="207" s="1"/>
  <c r="E45" i="207" s="1"/>
  <c r="E47" i="207" s="1"/>
  <c r="D21" i="207"/>
  <c r="D37" i="207" s="1"/>
  <c r="D41" i="207" s="1"/>
  <c r="D43" i="207" s="1"/>
  <c r="D45" i="207" s="1"/>
  <c r="D47" i="207" s="1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Y21" i="208"/>
  <c r="Y37" i="208" s="1"/>
  <c r="Y41" i="208" s="1"/>
  <c r="Y43" i="208" s="1"/>
  <c r="Y45" i="208" s="1"/>
  <c r="Y47" i="208" s="1"/>
  <c r="X21" i="208"/>
  <c r="Z21" i="208" s="1"/>
  <c r="W21" i="208"/>
  <c r="W37" i="208" s="1"/>
  <c r="W41" i="208" s="1"/>
  <c r="W43" i="208" s="1"/>
  <c r="W45" i="208" s="1"/>
  <c r="W47" i="208" s="1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T37" i="208" s="1"/>
  <c r="T41" i="208" s="1"/>
  <c r="T43" i="208" s="1"/>
  <c r="T45" i="208" s="1"/>
  <c r="T47" i="208" s="1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P37" i="208" s="1"/>
  <c r="P41" i="208" s="1"/>
  <c r="P43" i="208" s="1"/>
  <c r="P45" i="208" s="1"/>
  <c r="P47" i="208" s="1"/>
  <c r="O21" i="208"/>
  <c r="O37" i="208" s="1"/>
  <c r="O41" i="208" s="1"/>
  <c r="O43" i="208" s="1"/>
  <c r="O45" i="208" s="1"/>
  <c r="O47" i="208" s="1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L37" i="208" s="1"/>
  <c r="L41" i="208" s="1"/>
  <c r="L43" i="208" s="1"/>
  <c r="L45" i="208" s="1"/>
  <c r="L47" i="208" s="1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H37" i="208" s="1"/>
  <c r="H41" i="208" s="1"/>
  <c r="H43" i="208" s="1"/>
  <c r="H45" i="208" s="1"/>
  <c r="H47" i="208" s="1"/>
  <c r="G21" i="208"/>
  <c r="G37" i="208" s="1"/>
  <c r="G41" i="208" s="1"/>
  <c r="G43" i="208" s="1"/>
  <c r="G45" i="208" s="1"/>
  <c r="G47" i="208" s="1"/>
  <c r="F21" i="208"/>
  <c r="F37" i="208" s="1"/>
  <c r="F41" i="208" s="1"/>
  <c r="F43" i="208" s="1"/>
  <c r="F45" i="208" s="1"/>
  <c r="F47" i="208" s="1"/>
  <c r="E21" i="208"/>
  <c r="E37" i="208" s="1"/>
  <c r="E41" i="208" s="1"/>
  <c r="E43" i="208" s="1"/>
  <c r="E45" i="208" s="1"/>
  <c r="E47" i="208" s="1"/>
  <c r="D21" i="208"/>
  <c r="D37" i="208" s="1"/>
  <c r="D41" i="208" s="1"/>
  <c r="D43" i="208" s="1"/>
  <c r="D45" i="208" s="1"/>
  <c r="D47" i="208" s="1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Y47" i="209" s="1"/>
  <c r="X21" i="209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T37" i="209" s="1"/>
  <c r="T41" i="209" s="1"/>
  <c r="T43" i="209" s="1"/>
  <c r="T45" i="209" s="1"/>
  <c r="T47" i="209" s="1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P37" i="209" s="1"/>
  <c r="P41" i="209" s="1"/>
  <c r="P43" i="209" s="1"/>
  <c r="P45" i="209" s="1"/>
  <c r="P47" i="209" s="1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L37" i="209" s="1"/>
  <c r="L41" i="209" s="1"/>
  <c r="L43" i="209" s="1"/>
  <c r="L45" i="209" s="1"/>
  <c r="L47" i="209" s="1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H37" i="209" s="1"/>
  <c r="H41" i="209" s="1"/>
  <c r="H43" i="209" s="1"/>
  <c r="H45" i="209" s="1"/>
  <c r="H47" i="209" s="1"/>
  <c r="G21" i="209"/>
  <c r="G37" i="209" s="1"/>
  <c r="G41" i="209" s="1"/>
  <c r="G43" i="209" s="1"/>
  <c r="G45" i="209" s="1"/>
  <c r="G47" i="209" s="1"/>
  <c r="F21" i="209"/>
  <c r="X37" i="209" s="1"/>
  <c r="E21" i="209"/>
  <c r="E37" i="209" s="1"/>
  <c r="E41" i="209" s="1"/>
  <c r="E43" i="209" s="1"/>
  <c r="E45" i="209" s="1"/>
  <c r="E47" i="209" s="1"/>
  <c r="D21" i="209"/>
  <c r="D37" i="209" s="1"/>
  <c r="D41" i="209" s="1"/>
  <c r="D43" i="209" s="1"/>
  <c r="D45" i="209" s="1"/>
  <c r="D47" i="209" s="1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Y47" i="210" s="1"/>
  <c r="X21" i="210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T37" i="210" s="1"/>
  <c r="T41" i="210" s="1"/>
  <c r="T43" i="210" s="1"/>
  <c r="T45" i="210" s="1"/>
  <c r="T47" i="210" s="1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P37" i="210" s="1"/>
  <c r="P41" i="210" s="1"/>
  <c r="P43" i="210" s="1"/>
  <c r="P45" i="210" s="1"/>
  <c r="P47" i="210" s="1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L37" i="210" s="1"/>
  <c r="L41" i="210" s="1"/>
  <c r="L43" i="210" s="1"/>
  <c r="L45" i="210" s="1"/>
  <c r="L47" i="210" s="1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H37" i="210" s="1"/>
  <c r="H41" i="210" s="1"/>
  <c r="H43" i="210" s="1"/>
  <c r="H45" i="210" s="1"/>
  <c r="H47" i="210" s="1"/>
  <c r="G21" i="210"/>
  <c r="G37" i="210" s="1"/>
  <c r="G41" i="210" s="1"/>
  <c r="G43" i="210" s="1"/>
  <c r="G45" i="210" s="1"/>
  <c r="G47" i="210" s="1"/>
  <c r="F21" i="210"/>
  <c r="X37" i="210" s="1"/>
  <c r="E21" i="210"/>
  <c r="E37" i="210" s="1"/>
  <c r="E41" i="210" s="1"/>
  <c r="E43" i="210" s="1"/>
  <c r="E45" i="210" s="1"/>
  <c r="E47" i="210" s="1"/>
  <c r="D21" i="210"/>
  <c r="D37" i="210" s="1"/>
  <c r="D41" i="210" s="1"/>
  <c r="D43" i="210" s="1"/>
  <c r="D45" i="210" s="1"/>
  <c r="D47" i="210" s="1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Y21" i="211"/>
  <c r="Y37" i="211" s="1"/>
  <c r="Y41" i="211" s="1"/>
  <c r="Y43" i="211" s="1"/>
  <c r="Y45" i="211" s="1"/>
  <c r="X21" i="211"/>
  <c r="Z21" i="211" s="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T37" i="211" s="1"/>
  <c r="T41" i="211" s="1"/>
  <c r="T43" i="211" s="1"/>
  <c r="T45" i="211" s="1"/>
  <c r="T47" i="211" s="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L37" i="211" s="1"/>
  <c r="L41" i="211" s="1"/>
  <c r="L43" i="211" s="1"/>
  <c r="L45" i="211" s="1"/>
  <c r="L47" i="211" s="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H37" i="211" s="1"/>
  <c r="H41" i="211" s="1"/>
  <c r="H43" i="211" s="1"/>
  <c r="H45" i="211" s="1"/>
  <c r="H47" i="211" s="1"/>
  <c r="G21" i="211"/>
  <c r="G37" i="211" s="1"/>
  <c r="G41" i="211" s="1"/>
  <c r="G43" i="211" s="1"/>
  <c r="G45" i="211" s="1"/>
  <c r="G47" i="211" s="1"/>
  <c r="F21" i="211"/>
  <c r="X37" i="211" s="1"/>
  <c r="E21" i="211"/>
  <c r="E37" i="211" s="1"/>
  <c r="E41" i="211" s="1"/>
  <c r="E43" i="211" s="1"/>
  <c r="E45" i="211" s="1"/>
  <c r="E47" i="211" s="1"/>
  <c r="D21" i="211"/>
  <c r="D37" i="211" s="1"/>
  <c r="D41" i="211" s="1"/>
  <c r="D43" i="211" s="1"/>
  <c r="D45" i="211" s="1"/>
  <c r="D47" i="211" s="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Y37" i="212" s="1"/>
  <c r="Y41" i="212" s="1"/>
  <c r="Y43" i="212" s="1"/>
  <c r="Y45" i="212" s="1"/>
  <c r="Y47" i="212" s="1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T37" i="212" s="1"/>
  <c r="T41" i="212" s="1"/>
  <c r="T43" i="212" s="1"/>
  <c r="T45" i="212" s="1"/>
  <c r="T47" i="212" s="1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Q37" i="212" s="1"/>
  <c r="Q41" i="212" s="1"/>
  <c r="Q43" i="212" s="1"/>
  <c r="Q45" i="212" s="1"/>
  <c r="Q47" i="212" s="1"/>
  <c r="P21" i="212"/>
  <c r="P37" i="212" s="1"/>
  <c r="P41" i="212" s="1"/>
  <c r="P43" i="212" s="1"/>
  <c r="P45" i="212" s="1"/>
  <c r="P47" i="212" s="1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L37" i="212" s="1"/>
  <c r="L41" i="212" s="1"/>
  <c r="L43" i="212" s="1"/>
  <c r="L45" i="212" s="1"/>
  <c r="L47" i="212" s="1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I37" i="212" s="1"/>
  <c r="I41" i="212" s="1"/>
  <c r="I43" i="212" s="1"/>
  <c r="I45" i="212" s="1"/>
  <c r="I47" i="212" s="1"/>
  <c r="H21" i="212"/>
  <c r="H37" i="212" s="1"/>
  <c r="H41" i="212" s="1"/>
  <c r="H43" i="212" s="1"/>
  <c r="H45" i="212" s="1"/>
  <c r="H47" i="212" s="1"/>
  <c r="G21" i="212"/>
  <c r="G37" i="212" s="1"/>
  <c r="G41" i="212" s="1"/>
  <c r="G43" i="212" s="1"/>
  <c r="G45" i="212" s="1"/>
  <c r="G47" i="212" s="1"/>
  <c r="F21" i="212"/>
  <c r="X37" i="212" s="1"/>
  <c r="E21" i="212"/>
  <c r="E37" i="212" s="1"/>
  <c r="E41" i="212" s="1"/>
  <c r="E43" i="212" s="1"/>
  <c r="E45" i="212" s="1"/>
  <c r="E47" i="212" s="1"/>
  <c r="D21" i="212"/>
  <c r="D37" i="212" s="1"/>
  <c r="D41" i="212" s="1"/>
  <c r="D43" i="212" s="1"/>
  <c r="D45" i="212" s="1"/>
  <c r="D47" i="212" s="1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Y37" i="213" s="1"/>
  <c r="Y41" i="213" s="1"/>
  <c r="Y43" i="213" s="1"/>
  <c r="Y45" i="213" s="1"/>
  <c r="Y47" i="213" s="1"/>
  <c r="X21" i="213"/>
  <c r="Z21" i="213" s="1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T37" i="213" s="1"/>
  <c r="T41" i="213" s="1"/>
  <c r="T43" i="213" s="1"/>
  <c r="T45" i="213" s="1"/>
  <c r="T47" i="213" s="1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Q37" i="213" s="1"/>
  <c r="Q41" i="213" s="1"/>
  <c r="Q43" i="213" s="1"/>
  <c r="Q45" i="213" s="1"/>
  <c r="Q47" i="213" s="1"/>
  <c r="P21" i="213"/>
  <c r="P37" i="213" s="1"/>
  <c r="P41" i="213" s="1"/>
  <c r="P43" i="213" s="1"/>
  <c r="P45" i="213" s="1"/>
  <c r="P47" i="213" s="1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L37" i="213" s="1"/>
  <c r="L41" i="213" s="1"/>
  <c r="L43" i="213" s="1"/>
  <c r="L45" i="213" s="1"/>
  <c r="L47" i="213" s="1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I37" i="213" s="1"/>
  <c r="I41" i="213" s="1"/>
  <c r="I43" i="213" s="1"/>
  <c r="I45" i="213" s="1"/>
  <c r="I47" i="213" s="1"/>
  <c r="H21" i="213"/>
  <c r="H37" i="213" s="1"/>
  <c r="H41" i="213" s="1"/>
  <c r="H43" i="213" s="1"/>
  <c r="H45" i="213" s="1"/>
  <c r="H47" i="213" s="1"/>
  <c r="G21" i="213"/>
  <c r="G37" i="213" s="1"/>
  <c r="G41" i="213" s="1"/>
  <c r="G43" i="213" s="1"/>
  <c r="G45" i="213" s="1"/>
  <c r="G47" i="213" s="1"/>
  <c r="F21" i="213"/>
  <c r="X37" i="213" s="1"/>
  <c r="E21" i="213"/>
  <c r="E37" i="213" s="1"/>
  <c r="E41" i="213" s="1"/>
  <c r="E43" i="213" s="1"/>
  <c r="E45" i="213" s="1"/>
  <c r="E47" i="213" s="1"/>
  <c r="D21" i="213"/>
  <c r="D37" i="213" s="1"/>
  <c r="D41" i="213" s="1"/>
  <c r="D43" i="213" s="1"/>
  <c r="D45" i="213" s="1"/>
  <c r="D47" i="213" s="1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Y37" i="214" s="1"/>
  <c r="Y41" i="214" s="1"/>
  <c r="Y43" i="214" s="1"/>
  <c r="Y45" i="214" s="1"/>
  <c r="Y47" i="214" s="1"/>
  <c r="X21" i="214"/>
  <c r="Z21" i="214" s="1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T37" i="214" s="1"/>
  <c r="T41" i="214" s="1"/>
  <c r="T43" i="214" s="1"/>
  <c r="T45" i="214" s="1"/>
  <c r="T47" i="214" s="1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Q37" i="214" s="1"/>
  <c r="Q41" i="214" s="1"/>
  <c r="Q43" i="214" s="1"/>
  <c r="Q45" i="214" s="1"/>
  <c r="Q47" i="214" s="1"/>
  <c r="P21" i="214"/>
  <c r="P37" i="214" s="1"/>
  <c r="P41" i="214" s="1"/>
  <c r="P43" i="214" s="1"/>
  <c r="P45" i="214" s="1"/>
  <c r="P47" i="214" s="1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L37" i="214" s="1"/>
  <c r="L41" i="214" s="1"/>
  <c r="L43" i="214" s="1"/>
  <c r="L45" i="214" s="1"/>
  <c r="L47" i="214" s="1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I37" i="214" s="1"/>
  <c r="I41" i="214" s="1"/>
  <c r="I43" i="214" s="1"/>
  <c r="I45" i="214" s="1"/>
  <c r="I47" i="214" s="1"/>
  <c r="H21" i="214"/>
  <c r="H37" i="214" s="1"/>
  <c r="H41" i="214" s="1"/>
  <c r="H43" i="214" s="1"/>
  <c r="H45" i="214" s="1"/>
  <c r="H47" i="214" s="1"/>
  <c r="G21" i="214"/>
  <c r="G37" i="214" s="1"/>
  <c r="G41" i="214" s="1"/>
  <c r="G43" i="214" s="1"/>
  <c r="G45" i="214" s="1"/>
  <c r="G47" i="214" s="1"/>
  <c r="F21" i="214"/>
  <c r="X37" i="214" s="1"/>
  <c r="E21" i="214"/>
  <c r="E37" i="214" s="1"/>
  <c r="E41" i="214" s="1"/>
  <c r="E43" i="214" s="1"/>
  <c r="E45" i="214" s="1"/>
  <c r="E47" i="214" s="1"/>
  <c r="D21" i="214"/>
  <c r="D37" i="214" s="1"/>
  <c r="D41" i="214" s="1"/>
  <c r="D43" i="214" s="1"/>
  <c r="D45" i="214" s="1"/>
  <c r="D47" i="214" s="1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Y21" i="215"/>
  <c r="Y37" i="215" s="1"/>
  <c r="Y41" i="215" s="1"/>
  <c r="Y43" i="215" s="1"/>
  <c r="Y45" i="215" s="1"/>
  <c r="X21" i="215"/>
  <c r="Z21" i="215" s="1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T37" i="215" s="1"/>
  <c r="T41" i="215" s="1"/>
  <c r="T43" i="215" s="1"/>
  <c r="T45" i="215" s="1"/>
  <c r="T47" i="215" s="1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P37" i="215" s="1"/>
  <c r="P41" i="215" s="1"/>
  <c r="P43" i="215" s="1"/>
  <c r="P45" i="215" s="1"/>
  <c r="P47" i="215" s="1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L37" i="215" s="1"/>
  <c r="L41" i="215" s="1"/>
  <c r="L43" i="215" s="1"/>
  <c r="L45" i="215" s="1"/>
  <c r="L47" i="215" s="1"/>
  <c r="K21" i="215"/>
  <c r="K37" i="215" s="1"/>
  <c r="K41" i="215" s="1"/>
  <c r="K43" i="215" s="1"/>
  <c r="K45" i="215" s="1"/>
  <c r="K47" i="215" s="1"/>
  <c r="J21" i="215"/>
  <c r="J37" i="215" s="1"/>
  <c r="J41" i="215" s="1"/>
  <c r="J43" i="215" s="1"/>
  <c r="J45" i="215" s="1"/>
  <c r="J47" i="215" s="1"/>
  <c r="I21" i="215"/>
  <c r="I37" i="215" s="1"/>
  <c r="I41" i="215" s="1"/>
  <c r="I43" i="215" s="1"/>
  <c r="I45" i="215" s="1"/>
  <c r="I47" i="215" s="1"/>
  <c r="H21" i="215"/>
  <c r="H37" i="215" s="1"/>
  <c r="H41" i="215" s="1"/>
  <c r="H43" i="215" s="1"/>
  <c r="H45" i="215" s="1"/>
  <c r="H47" i="215" s="1"/>
  <c r="G21" i="215"/>
  <c r="G37" i="215" s="1"/>
  <c r="G41" i="215" s="1"/>
  <c r="G43" i="215" s="1"/>
  <c r="G45" i="215" s="1"/>
  <c r="G47" i="215" s="1"/>
  <c r="F21" i="215"/>
  <c r="X37" i="215" s="1"/>
  <c r="E21" i="215"/>
  <c r="E37" i="215" s="1"/>
  <c r="E41" i="215" s="1"/>
  <c r="E43" i="215" s="1"/>
  <c r="E45" i="215" s="1"/>
  <c r="E47" i="215" s="1"/>
  <c r="D21" i="215"/>
  <c r="D37" i="215" s="1"/>
  <c r="D41" i="215" s="1"/>
  <c r="D43" i="215" s="1"/>
  <c r="D45" i="215" s="1"/>
  <c r="D47" i="215" s="1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Y43" i="216" s="1"/>
  <c r="Y45" i="216" s="1"/>
  <c r="Y47" i="216" s="1"/>
  <c r="X21" i="216"/>
  <c r="Z21" i="216" s="1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T37" i="216" s="1"/>
  <c r="T41" i="216" s="1"/>
  <c r="T43" i="216" s="1"/>
  <c r="T45" i="216" s="1"/>
  <c r="T47" i="216" s="1"/>
  <c r="S21" i="216"/>
  <c r="S37" i="216" s="1"/>
  <c r="S41" i="216" s="1"/>
  <c r="S43" i="216" s="1"/>
  <c r="S45" i="216" s="1"/>
  <c r="S47" i="216" s="1"/>
  <c r="R21" i="216"/>
  <c r="R37" i="216" s="1"/>
  <c r="R41" i="216" s="1"/>
  <c r="R43" i="216" s="1"/>
  <c r="R45" i="216" s="1"/>
  <c r="R47" i="216" s="1"/>
  <c r="Q21" i="216"/>
  <c r="Q37" i="216" s="1"/>
  <c r="Q41" i="216" s="1"/>
  <c r="Q43" i="216" s="1"/>
  <c r="Q45" i="216" s="1"/>
  <c r="Q47" i="216" s="1"/>
  <c r="P21" i="216"/>
  <c r="P37" i="216" s="1"/>
  <c r="P41" i="216" s="1"/>
  <c r="P43" i="216" s="1"/>
  <c r="P45" i="216" s="1"/>
  <c r="P47" i="216" s="1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L37" i="216" s="1"/>
  <c r="L41" i="216" s="1"/>
  <c r="L43" i="216" s="1"/>
  <c r="L45" i="216" s="1"/>
  <c r="L47" i="216" s="1"/>
  <c r="K21" i="216"/>
  <c r="K37" i="216" s="1"/>
  <c r="K41" i="216" s="1"/>
  <c r="K43" i="216" s="1"/>
  <c r="K45" i="216" s="1"/>
  <c r="K47" i="216" s="1"/>
  <c r="J21" i="216"/>
  <c r="J37" i="216" s="1"/>
  <c r="J41" i="216" s="1"/>
  <c r="J43" i="216" s="1"/>
  <c r="J45" i="216" s="1"/>
  <c r="J47" i="216" s="1"/>
  <c r="I21" i="216"/>
  <c r="I37" i="216" s="1"/>
  <c r="I41" i="216" s="1"/>
  <c r="I43" i="216" s="1"/>
  <c r="I45" i="216" s="1"/>
  <c r="I47" i="216" s="1"/>
  <c r="H21" i="216"/>
  <c r="H37" i="216" s="1"/>
  <c r="H41" i="216" s="1"/>
  <c r="H43" i="216" s="1"/>
  <c r="H45" i="216" s="1"/>
  <c r="H47" i="216" s="1"/>
  <c r="G21" i="216"/>
  <c r="G37" i="216" s="1"/>
  <c r="G41" i="216" s="1"/>
  <c r="G43" i="216" s="1"/>
  <c r="G45" i="216" s="1"/>
  <c r="G47" i="216" s="1"/>
  <c r="F21" i="216"/>
  <c r="F37" i="216" s="1"/>
  <c r="F41" i="216" s="1"/>
  <c r="F43" i="216" s="1"/>
  <c r="F45" i="216" s="1"/>
  <c r="F47" i="216" s="1"/>
  <c r="E21" i="216"/>
  <c r="E37" i="216" s="1"/>
  <c r="E41" i="216" s="1"/>
  <c r="E43" i="216" s="1"/>
  <c r="E45" i="216" s="1"/>
  <c r="E47" i="216" s="1"/>
  <c r="D21" i="216"/>
  <c r="D37" i="216" s="1"/>
  <c r="D41" i="216" s="1"/>
  <c r="D43" i="216" s="1"/>
  <c r="D45" i="216" s="1"/>
  <c r="D47" i="216" s="1"/>
  <c r="C21" i="216"/>
  <c r="C37" i="216" s="1"/>
  <c r="C41" i="216" s="1"/>
  <c r="C43" i="216" s="1"/>
  <c r="C45" i="216" s="1"/>
  <c r="C47" i="216" s="1"/>
  <c r="AA21" i="217"/>
  <c r="AA37" i="217" s="1"/>
  <c r="AA41" i="217" s="1"/>
  <c r="AA43" i="217" s="1"/>
  <c r="AA45" i="217" s="1"/>
  <c r="AA47" i="217" s="1"/>
  <c r="Y21" i="217"/>
  <c r="Y37" i="217" s="1"/>
  <c r="Y41" i="217" s="1"/>
  <c r="Y43" i="217" s="1"/>
  <c r="Y45" i="217" s="1"/>
  <c r="Y47" i="217" s="1"/>
  <c r="X21" i="217"/>
  <c r="Z21" i="217" s="1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T37" i="217" s="1"/>
  <c r="T41" i="217" s="1"/>
  <c r="T43" i="217" s="1"/>
  <c r="T45" i="217" s="1"/>
  <c r="T47" i="217" s="1"/>
  <c r="S21" i="217"/>
  <c r="S37" i="217" s="1"/>
  <c r="S41" i="217" s="1"/>
  <c r="S43" i="217" s="1"/>
  <c r="S45" i="217" s="1"/>
  <c r="S47" i="217" s="1"/>
  <c r="R21" i="217"/>
  <c r="R37" i="217" s="1"/>
  <c r="R41" i="217" s="1"/>
  <c r="R43" i="217" s="1"/>
  <c r="R45" i="217" s="1"/>
  <c r="R47" i="217" s="1"/>
  <c r="Q21" i="217"/>
  <c r="Q37" i="217" s="1"/>
  <c r="Q41" i="217" s="1"/>
  <c r="Q43" i="217" s="1"/>
  <c r="Q45" i="217" s="1"/>
  <c r="Q47" i="217" s="1"/>
  <c r="P21" i="217"/>
  <c r="P37" i="217" s="1"/>
  <c r="P41" i="217" s="1"/>
  <c r="P43" i="217" s="1"/>
  <c r="P45" i="217" s="1"/>
  <c r="P47" i="217" s="1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L37" i="217" s="1"/>
  <c r="L41" i="217" s="1"/>
  <c r="L43" i="217" s="1"/>
  <c r="L45" i="217" s="1"/>
  <c r="L47" i="217" s="1"/>
  <c r="K21" i="217"/>
  <c r="K37" i="217" s="1"/>
  <c r="K41" i="217" s="1"/>
  <c r="K43" i="217" s="1"/>
  <c r="K45" i="217" s="1"/>
  <c r="K47" i="217" s="1"/>
  <c r="J21" i="217"/>
  <c r="J37" i="217" s="1"/>
  <c r="J41" i="217" s="1"/>
  <c r="J43" i="217" s="1"/>
  <c r="J45" i="217" s="1"/>
  <c r="J47" i="217" s="1"/>
  <c r="I21" i="217"/>
  <c r="I37" i="217" s="1"/>
  <c r="I41" i="217" s="1"/>
  <c r="I43" i="217" s="1"/>
  <c r="I45" i="217" s="1"/>
  <c r="I47" i="217" s="1"/>
  <c r="H21" i="217"/>
  <c r="H37" i="217" s="1"/>
  <c r="H41" i="217" s="1"/>
  <c r="H43" i="217" s="1"/>
  <c r="H45" i="217" s="1"/>
  <c r="H47" i="217" s="1"/>
  <c r="G21" i="217"/>
  <c r="G37" i="217" s="1"/>
  <c r="G41" i="217" s="1"/>
  <c r="G43" i="217" s="1"/>
  <c r="G45" i="217" s="1"/>
  <c r="G47" i="217" s="1"/>
  <c r="F21" i="217"/>
  <c r="F37" i="217" s="1"/>
  <c r="F41" i="217" s="1"/>
  <c r="F43" i="217" s="1"/>
  <c r="F45" i="217" s="1"/>
  <c r="F47" i="217" s="1"/>
  <c r="E21" i="217"/>
  <c r="E37" i="217" s="1"/>
  <c r="E41" i="217" s="1"/>
  <c r="E43" i="217" s="1"/>
  <c r="E45" i="217" s="1"/>
  <c r="E47" i="217" s="1"/>
  <c r="D21" i="217"/>
  <c r="D37" i="217" s="1"/>
  <c r="D41" i="217" s="1"/>
  <c r="D43" i="217" s="1"/>
  <c r="D45" i="217" s="1"/>
  <c r="D47" i="217" s="1"/>
  <c r="C21" i="217"/>
  <c r="C37" i="217" s="1"/>
  <c r="C41" i="217" s="1"/>
  <c r="C43" i="217" s="1"/>
  <c r="C45" i="217" s="1"/>
  <c r="C47" i="217" s="1"/>
  <c r="AA21" i="218"/>
  <c r="AA37" i="218" s="1"/>
  <c r="AA41" i="218" s="1"/>
  <c r="AA43" i="218" s="1"/>
  <c r="AA45" i="218" s="1"/>
  <c r="AA47" i="218" s="1"/>
  <c r="Y21" i="218"/>
  <c r="Y37" i="218" s="1"/>
  <c r="Y41" i="218" s="1"/>
  <c r="Y43" i="218" s="1"/>
  <c r="Y45" i="218" s="1"/>
  <c r="Y47" i="218" s="1"/>
  <c r="X21" i="218"/>
  <c r="Z21" i="218" s="1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T37" i="218" s="1"/>
  <c r="T41" i="218" s="1"/>
  <c r="T43" i="218" s="1"/>
  <c r="T45" i="218" s="1"/>
  <c r="T47" i="218" s="1"/>
  <c r="S21" i="218"/>
  <c r="S37" i="218" s="1"/>
  <c r="S41" i="218" s="1"/>
  <c r="S43" i="218" s="1"/>
  <c r="S45" i="218" s="1"/>
  <c r="S47" i="218" s="1"/>
  <c r="R21" i="218"/>
  <c r="R37" i="218" s="1"/>
  <c r="R41" i="218" s="1"/>
  <c r="R43" i="218" s="1"/>
  <c r="R45" i="218" s="1"/>
  <c r="R47" i="218" s="1"/>
  <c r="Q21" i="218"/>
  <c r="Q37" i="218" s="1"/>
  <c r="Q41" i="218" s="1"/>
  <c r="Q43" i="218" s="1"/>
  <c r="Q45" i="218" s="1"/>
  <c r="Q47" i="218" s="1"/>
  <c r="P21" i="218"/>
  <c r="P37" i="218" s="1"/>
  <c r="P41" i="218" s="1"/>
  <c r="P43" i="218" s="1"/>
  <c r="P45" i="218" s="1"/>
  <c r="P47" i="218" s="1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L37" i="218" s="1"/>
  <c r="L41" i="218" s="1"/>
  <c r="L43" i="218" s="1"/>
  <c r="L45" i="218" s="1"/>
  <c r="L47" i="218" s="1"/>
  <c r="K21" i="218"/>
  <c r="K37" i="218" s="1"/>
  <c r="K41" i="218" s="1"/>
  <c r="K43" i="218" s="1"/>
  <c r="K45" i="218" s="1"/>
  <c r="K47" i="218" s="1"/>
  <c r="J21" i="218"/>
  <c r="J37" i="218" s="1"/>
  <c r="J41" i="218" s="1"/>
  <c r="J43" i="218" s="1"/>
  <c r="J45" i="218" s="1"/>
  <c r="J47" i="218" s="1"/>
  <c r="I21" i="218"/>
  <c r="I37" i="218" s="1"/>
  <c r="I41" i="218" s="1"/>
  <c r="I43" i="218" s="1"/>
  <c r="I45" i="218" s="1"/>
  <c r="I47" i="218" s="1"/>
  <c r="H21" i="218"/>
  <c r="H37" i="218" s="1"/>
  <c r="H41" i="218" s="1"/>
  <c r="H43" i="218" s="1"/>
  <c r="H45" i="218" s="1"/>
  <c r="H47" i="218" s="1"/>
  <c r="G21" i="218"/>
  <c r="G37" i="218" s="1"/>
  <c r="G41" i="218" s="1"/>
  <c r="G43" i="218" s="1"/>
  <c r="G45" i="218" s="1"/>
  <c r="G47" i="218" s="1"/>
  <c r="F21" i="218"/>
  <c r="F37" i="218" s="1"/>
  <c r="F41" i="218" s="1"/>
  <c r="F43" i="218" s="1"/>
  <c r="F45" i="218" s="1"/>
  <c r="F47" i="218" s="1"/>
  <c r="E21" i="218"/>
  <c r="E37" i="218" s="1"/>
  <c r="E41" i="218" s="1"/>
  <c r="E43" i="218" s="1"/>
  <c r="E45" i="218" s="1"/>
  <c r="E47" i="218" s="1"/>
  <c r="D21" i="218"/>
  <c r="D37" i="218" s="1"/>
  <c r="D41" i="218" s="1"/>
  <c r="D43" i="218" s="1"/>
  <c r="D45" i="218" s="1"/>
  <c r="D47" i="218" s="1"/>
  <c r="C21" i="218"/>
  <c r="C37" i="218" s="1"/>
  <c r="C41" i="218" s="1"/>
  <c r="C43" i="218" s="1"/>
  <c r="C45" i="218" s="1"/>
  <c r="C47" i="218" s="1"/>
  <c r="AA21" i="219"/>
  <c r="AA37" i="219" s="1"/>
  <c r="AA41" i="219" s="1"/>
  <c r="AA43" i="219" s="1"/>
  <c r="AA45" i="219" s="1"/>
  <c r="AA47" i="219" s="1"/>
  <c r="Y21" i="219"/>
  <c r="Y37" i="219" s="1"/>
  <c r="Y41" i="219" s="1"/>
  <c r="Y43" i="219" s="1"/>
  <c r="Y45" i="219" s="1"/>
  <c r="X21" i="219"/>
  <c r="Z21" i="219" s="1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T37" i="219" s="1"/>
  <c r="T41" i="219" s="1"/>
  <c r="T43" i="219" s="1"/>
  <c r="T45" i="219" s="1"/>
  <c r="T47" i="219" s="1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P37" i="219" s="1"/>
  <c r="P41" i="219" s="1"/>
  <c r="P43" i="219" s="1"/>
  <c r="P45" i="219" s="1"/>
  <c r="P47" i="219" s="1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L37" i="219" s="1"/>
  <c r="L41" i="219" s="1"/>
  <c r="L43" i="219" s="1"/>
  <c r="L45" i="219" s="1"/>
  <c r="L47" i="219" s="1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H37" i="219" s="1"/>
  <c r="H41" i="219" s="1"/>
  <c r="H43" i="219" s="1"/>
  <c r="H45" i="219" s="1"/>
  <c r="H47" i="219" s="1"/>
  <c r="G21" i="219"/>
  <c r="G37" i="219" s="1"/>
  <c r="G41" i="219" s="1"/>
  <c r="G43" i="219" s="1"/>
  <c r="G45" i="219" s="1"/>
  <c r="G47" i="219" s="1"/>
  <c r="F21" i="219"/>
  <c r="F37" i="219" s="1"/>
  <c r="F41" i="219" s="1"/>
  <c r="F43" i="219" s="1"/>
  <c r="F45" i="219" s="1"/>
  <c r="F47" i="219" s="1"/>
  <c r="E21" i="219"/>
  <c r="E37" i="219" s="1"/>
  <c r="E41" i="219" s="1"/>
  <c r="E43" i="219" s="1"/>
  <c r="E45" i="219" s="1"/>
  <c r="E47" i="219" s="1"/>
  <c r="D21" i="219"/>
  <c r="D37" i="219" s="1"/>
  <c r="D41" i="219" s="1"/>
  <c r="D43" i="219" s="1"/>
  <c r="D45" i="219" s="1"/>
  <c r="D47" i="219" s="1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Y37" i="220" s="1"/>
  <c r="Y41" i="220" s="1"/>
  <c r="Y43" i="220" s="1"/>
  <c r="Y45" i="220" s="1"/>
  <c r="Y47" i="220" s="1"/>
  <c r="X21" i="220"/>
  <c r="Z21" i="220" s="1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T37" i="220" s="1"/>
  <c r="T41" i="220" s="1"/>
  <c r="T43" i="220" s="1"/>
  <c r="T45" i="220" s="1"/>
  <c r="T47" i="220" s="1"/>
  <c r="S21" i="220"/>
  <c r="S37" i="220" s="1"/>
  <c r="S41" i="220" s="1"/>
  <c r="S43" i="220" s="1"/>
  <c r="S45" i="220" s="1"/>
  <c r="S47" i="220" s="1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P37" i="220" s="1"/>
  <c r="P41" i="220" s="1"/>
  <c r="P43" i="220" s="1"/>
  <c r="P45" i="220" s="1"/>
  <c r="P47" i="220" s="1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L37" i="220" s="1"/>
  <c r="L41" i="220" s="1"/>
  <c r="L43" i="220" s="1"/>
  <c r="L45" i="220" s="1"/>
  <c r="L47" i="220" s="1"/>
  <c r="K21" i="220"/>
  <c r="K37" i="220" s="1"/>
  <c r="K41" i="220" s="1"/>
  <c r="K43" i="220" s="1"/>
  <c r="K45" i="220" s="1"/>
  <c r="K47" i="220" s="1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H37" i="220" s="1"/>
  <c r="H41" i="220" s="1"/>
  <c r="H43" i="220" s="1"/>
  <c r="H45" i="220" s="1"/>
  <c r="H47" i="220" s="1"/>
  <c r="G21" i="220"/>
  <c r="G37" i="220" s="1"/>
  <c r="G41" i="220" s="1"/>
  <c r="G43" i="220" s="1"/>
  <c r="G45" i="220" s="1"/>
  <c r="G47" i="220" s="1"/>
  <c r="F21" i="220"/>
  <c r="F37" i="220" s="1"/>
  <c r="F41" i="220" s="1"/>
  <c r="F43" i="220" s="1"/>
  <c r="F45" i="220" s="1"/>
  <c r="F47" i="220" s="1"/>
  <c r="E21" i="220"/>
  <c r="E37" i="220" s="1"/>
  <c r="E41" i="220" s="1"/>
  <c r="E43" i="220" s="1"/>
  <c r="E45" i="220" s="1"/>
  <c r="E47" i="220" s="1"/>
  <c r="D21" i="220"/>
  <c r="D37" i="220" s="1"/>
  <c r="D41" i="220" s="1"/>
  <c r="D43" i="220" s="1"/>
  <c r="D45" i="220" s="1"/>
  <c r="D47" i="220" s="1"/>
  <c r="C21" i="220"/>
  <c r="C37" i="220" s="1"/>
  <c r="C41" i="220" s="1"/>
  <c r="C43" i="220" s="1"/>
  <c r="C45" i="220" s="1"/>
  <c r="C47" i="220" s="1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Z21" i="221" s="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T37" i="221" s="1"/>
  <c r="T41" i="221" s="1"/>
  <c r="T43" i="221" s="1"/>
  <c r="T45" i="221" s="1"/>
  <c r="T47" i="221" s="1"/>
  <c r="S21" i="221"/>
  <c r="S37" i="221" s="1"/>
  <c r="S41" i="221" s="1"/>
  <c r="S43" i="221" s="1"/>
  <c r="S45" i="221" s="1"/>
  <c r="S47" i="221" s="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P37" i="221" s="1"/>
  <c r="P41" i="221" s="1"/>
  <c r="P43" i="221" s="1"/>
  <c r="P45" i="221" s="1"/>
  <c r="P47" i="221" s="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L37" i="221" s="1"/>
  <c r="L41" i="221" s="1"/>
  <c r="L43" i="221" s="1"/>
  <c r="L45" i="221" s="1"/>
  <c r="L47" i="221" s="1"/>
  <c r="K21" i="221"/>
  <c r="K37" i="221" s="1"/>
  <c r="K41" i="221" s="1"/>
  <c r="K43" i="221" s="1"/>
  <c r="K45" i="221" s="1"/>
  <c r="K47" i="221" s="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H37" i="221" s="1"/>
  <c r="H41" i="221" s="1"/>
  <c r="H43" i="221" s="1"/>
  <c r="H45" i="221" s="1"/>
  <c r="H47" i="221" s="1"/>
  <c r="G21" i="221"/>
  <c r="G37" i="221" s="1"/>
  <c r="G41" i="221" s="1"/>
  <c r="G43" i="221" s="1"/>
  <c r="G45" i="221" s="1"/>
  <c r="G47" i="221" s="1"/>
  <c r="F21" i="221"/>
  <c r="F37" i="221" s="1"/>
  <c r="F41" i="221" s="1"/>
  <c r="F43" i="221" s="1"/>
  <c r="F45" i="221" s="1"/>
  <c r="F47" i="221" s="1"/>
  <c r="E21" i="221"/>
  <c r="E37" i="221" s="1"/>
  <c r="E41" i="221" s="1"/>
  <c r="E43" i="221" s="1"/>
  <c r="E45" i="221" s="1"/>
  <c r="E47" i="221" s="1"/>
  <c r="D21" i="221"/>
  <c r="D37" i="221" s="1"/>
  <c r="D41" i="221" s="1"/>
  <c r="D43" i="221" s="1"/>
  <c r="D45" i="221" s="1"/>
  <c r="D47" i="221" s="1"/>
  <c r="C21" i="221"/>
  <c r="C37" i="221" s="1"/>
  <c r="C41" i="221" s="1"/>
  <c r="C43" i="221" s="1"/>
  <c r="C45" i="221" s="1"/>
  <c r="C47" i="221" s="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T37" i="222" s="1"/>
  <c r="T41" i="222" s="1"/>
  <c r="T43" i="222" s="1"/>
  <c r="T45" i="222" s="1"/>
  <c r="T47" i="222" s="1"/>
  <c r="S21" i="222"/>
  <c r="S37" i="222" s="1"/>
  <c r="S41" i="222" s="1"/>
  <c r="S43" i="222" s="1"/>
  <c r="S45" i="222" s="1"/>
  <c r="S47" i="222" s="1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P37" i="222" s="1"/>
  <c r="P41" i="222" s="1"/>
  <c r="P43" i="222" s="1"/>
  <c r="P45" i="222" s="1"/>
  <c r="P47" i="222" s="1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L37" i="222" s="1"/>
  <c r="L41" i="222" s="1"/>
  <c r="L43" i="222" s="1"/>
  <c r="L45" i="222" s="1"/>
  <c r="L47" i="222" s="1"/>
  <c r="K21" i="222"/>
  <c r="K37" i="222" s="1"/>
  <c r="K41" i="222" s="1"/>
  <c r="K43" i="222" s="1"/>
  <c r="K45" i="222" s="1"/>
  <c r="K47" i="222" s="1"/>
  <c r="J21" i="222"/>
  <c r="J37" i="222" s="1"/>
  <c r="J41" i="222" s="1"/>
  <c r="J43" i="222" s="1"/>
  <c r="J45" i="222" s="1"/>
  <c r="J47" i="222" s="1"/>
  <c r="I21" i="222"/>
  <c r="I37" i="222" s="1"/>
  <c r="I41" i="222" s="1"/>
  <c r="I43" i="222" s="1"/>
  <c r="I45" i="222" s="1"/>
  <c r="I47" i="222" s="1"/>
  <c r="H21" i="222"/>
  <c r="H37" i="222" s="1"/>
  <c r="H41" i="222" s="1"/>
  <c r="H43" i="222" s="1"/>
  <c r="H45" i="222" s="1"/>
  <c r="H47" i="222" s="1"/>
  <c r="G21" i="222"/>
  <c r="G37" i="222" s="1"/>
  <c r="G41" i="222" s="1"/>
  <c r="G43" i="222" s="1"/>
  <c r="G45" i="222" s="1"/>
  <c r="G47" i="222" s="1"/>
  <c r="F21" i="222"/>
  <c r="F37" i="222" s="1"/>
  <c r="F41" i="222" s="1"/>
  <c r="F43" i="222" s="1"/>
  <c r="F45" i="222" s="1"/>
  <c r="F47" i="222" s="1"/>
  <c r="E21" i="222"/>
  <c r="E37" i="222" s="1"/>
  <c r="E41" i="222" s="1"/>
  <c r="E43" i="222" s="1"/>
  <c r="E45" i="222" s="1"/>
  <c r="E47" i="222" s="1"/>
  <c r="D21" i="222"/>
  <c r="D37" i="222" s="1"/>
  <c r="D41" i="222" s="1"/>
  <c r="D43" i="222" s="1"/>
  <c r="D45" i="222" s="1"/>
  <c r="D47" i="222" s="1"/>
  <c r="C21" i="222"/>
  <c r="C37" i="222" s="1"/>
  <c r="C41" i="222" s="1"/>
  <c r="C43" i="222" s="1"/>
  <c r="C45" i="222" s="1"/>
  <c r="C47" i="222" s="1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X21" i="223"/>
  <c r="Z21" i="223" s="1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T37" i="223" s="1"/>
  <c r="T41" i="223" s="1"/>
  <c r="T43" i="223" s="1"/>
  <c r="T45" i="223" s="1"/>
  <c r="T47" i="223" s="1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L37" i="223" s="1"/>
  <c r="L41" i="223" s="1"/>
  <c r="L43" i="223" s="1"/>
  <c r="L45" i="223" s="1"/>
  <c r="L47" i="223" s="1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F37" i="223" s="1"/>
  <c r="F41" i="223" s="1"/>
  <c r="F43" i="223" s="1"/>
  <c r="F45" i="223" s="1"/>
  <c r="F47" i="223" s="1"/>
  <c r="E21" i="223"/>
  <c r="E37" i="223" s="1"/>
  <c r="E41" i="223" s="1"/>
  <c r="E43" i="223" s="1"/>
  <c r="E45" i="223" s="1"/>
  <c r="E47" i="223" s="1"/>
  <c r="D21" i="223"/>
  <c r="D37" i="223" s="1"/>
  <c r="D41" i="223" s="1"/>
  <c r="D43" i="223" s="1"/>
  <c r="D45" i="223" s="1"/>
  <c r="D47" i="223" s="1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Y37" i="224" s="1"/>
  <c r="Y41" i="224" s="1"/>
  <c r="Y43" i="224" s="1"/>
  <c r="Y45" i="224" s="1"/>
  <c r="Y47" i="224" s="1"/>
  <c r="X21" i="224"/>
  <c r="Z21" i="224" s="1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T37" i="224" s="1"/>
  <c r="T41" i="224" s="1"/>
  <c r="T43" i="224" s="1"/>
  <c r="T45" i="224" s="1"/>
  <c r="T47" i="224" s="1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Q37" i="224" s="1"/>
  <c r="Q41" i="224" s="1"/>
  <c r="Q43" i="224" s="1"/>
  <c r="Q45" i="224" s="1"/>
  <c r="Q47" i="224" s="1"/>
  <c r="P21" i="224"/>
  <c r="P37" i="224" s="1"/>
  <c r="P41" i="224" s="1"/>
  <c r="P43" i="224" s="1"/>
  <c r="P45" i="224" s="1"/>
  <c r="P47" i="224" s="1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L37" i="224" s="1"/>
  <c r="L41" i="224" s="1"/>
  <c r="L43" i="224" s="1"/>
  <c r="L45" i="224" s="1"/>
  <c r="L47" i="224" s="1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I37" i="224" s="1"/>
  <c r="I41" i="224" s="1"/>
  <c r="I43" i="224" s="1"/>
  <c r="I45" i="224" s="1"/>
  <c r="I47" i="224" s="1"/>
  <c r="H21" i="224"/>
  <c r="H37" i="224" s="1"/>
  <c r="H41" i="224" s="1"/>
  <c r="H43" i="224" s="1"/>
  <c r="H45" i="224" s="1"/>
  <c r="H47" i="224" s="1"/>
  <c r="G21" i="224"/>
  <c r="G37" i="224" s="1"/>
  <c r="G41" i="224" s="1"/>
  <c r="G43" i="224" s="1"/>
  <c r="G45" i="224" s="1"/>
  <c r="G47" i="224" s="1"/>
  <c r="F21" i="224"/>
  <c r="X37" i="224" s="1"/>
  <c r="E21" i="224"/>
  <c r="E37" i="224" s="1"/>
  <c r="E41" i="224" s="1"/>
  <c r="E43" i="224" s="1"/>
  <c r="E45" i="224" s="1"/>
  <c r="E47" i="224" s="1"/>
  <c r="D21" i="224"/>
  <c r="D37" i="224" s="1"/>
  <c r="D41" i="224" s="1"/>
  <c r="D43" i="224" s="1"/>
  <c r="D45" i="224" s="1"/>
  <c r="D47" i="224" s="1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Y37" i="225" s="1"/>
  <c r="X21" i="225"/>
  <c r="Z21" i="225" s="1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T37" i="225" s="1"/>
  <c r="T41" i="225" s="1"/>
  <c r="T43" i="225" s="1"/>
  <c r="T45" i="225" s="1"/>
  <c r="T47" i="225" s="1"/>
  <c r="S21" i="225"/>
  <c r="S37" i="225" s="1"/>
  <c r="S41" i="225" s="1"/>
  <c r="S43" i="225" s="1"/>
  <c r="S45" i="225" s="1"/>
  <c r="S47" i="225" s="1"/>
  <c r="R21" i="225"/>
  <c r="R37" i="225" s="1"/>
  <c r="R41" i="225" s="1"/>
  <c r="R43" i="225" s="1"/>
  <c r="R45" i="225" s="1"/>
  <c r="R47" i="225" s="1"/>
  <c r="Q21" i="225"/>
  <c r="Q37" i="225" s="1"/>
  <c r="Q41" i="225" s="1"/>
  <c r="Q43" i="225" s="1"/>
  <c r="Q45" i="225" s="1"/>
  <c r="Q47" i="225" s="1"/>
  <c r="P21" i="225"/>
  <c r="P37" i="225" s="1"/>
  <c r="P41" i="225" s="1"/>
  <c r="P43" i="225" s="1"/>
  <c r="P45" i="225" s="1"/>
  <c r="P47" i="225" s="1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L37" i="225" s="1"/>
  <c r="L41" i="225" s="1"/>
  <c r="L43" i="225" s="1"/>
  <c r="L45" i="225" s="1"/>
  <c r="L47" i="225" s="1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I37" i="225" s="1"/>
  <c r="I41" i="225" s="1"/>
  <c r="I43" i="225" s="1"/>
  <c r="I45" i="225" s="1"/>
  <c r="I47" i="225" s="1"/>
  <c r="H21" i="225"/>
  <c r="H37" i="225" s="1"/>
  <c r="H41" i="225" s="1"/>
  <c r="H43" i="225" s="1"/>
  <c r="H45" i="225" s="1"/>
  <c r="H47" i="225" s="1"/>
  <c r="G21" i="225"/>
  <c r="G37" i="225" s="1"/>
  <c r="G41" i="225" s="1"/>
  <c r="G43" i="225" s="1"/>
  <c r="G45" i="225" s="1"/>
  <c r="G47" i="225" s="1"/>
  <c r="F21" i="225"/>
  <c r="X37" i="225" s="1"/>
  <c r="X41" i="225" s="1"/>
  <c r="E21" i="225"/>
  <c r="E37" i="225" s="1"/>
  <c r="E41" i="225" s="1"/>
  <c r="E43" i="225" s="1"/>
  <c r="E45" i="225" s="1"/>
  <c r="E47" i="225" s="1"/>
  <c r="D21" i="225"/>
  <c r="D37" i="225" s="1"/>
  <c r="D41" i="225" s="1"/>
  <c r="D43" i="225" s="1"/>
  <c r="D45" i="225" s="1"/>
  <c r="D47" i="225" s="1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Y37" i="226" s="1"/>
  <c r="Y41" i="226" s="1"/>
  <c r="Y43" i="226" s="1"/>
  <c r="Y45" i="226" s="1"/>
  <c r="Y47" i="226" s="1"/>
  <c r="X21" i="226"/>
  <c r="Z21" i="226" s="1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T37" i="226" s="1"/>
  <c r="T41" i="226" s="1"/>
  <c r="T43" i="226" s="1"/>
  <c r="T45" i="226" s="1"/>
  <c r="T47" i="226" s="1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Q37" i="226" s="1"/>
  <c r="Q41" i="226" s="1"/>
  <c r="Q43" i="226" s="1"/>
  <c r="Q45" i="226" s="1"/>
  <c r="Q47" i="226" s="1"/>
  <c r="P21" i="226"/>
  <c r="P37" i="226" s="1"/>
  <c r="P41" i="226" s="1"/>
  <c r="P43" i="226" s="1"/>
  <c r="P45" i="226" s="1"/>
  <c r="P47" i="226" s="1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L37" i="226" s="1"/>
  <c r="L41" i="226" s="1"/>
  <c r="L43" i="226" s="1"/>
  <c r="L45" i="226" s="1"/>
  <c r="L47" i="226" s="1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I37" i="226" s="1"/>
  <c r="I41" i="226" s="1"/>
  <c r="I43" i="226" s="1"/>
  <c r="I45" i="226" s="1"/>
  <c r="I47" i="226" s="1"/>
  <c r="H21" i="226"/>
  <c r="H37" i="226" s="1"/>
  <c r="H41" i="226" s="1"/>
  <c r="H43" i="226" s="1"/>
  <c r="H45" i="226" s="1"/>
  <c r="H47" i="226" s="1"/>
  <c r="G21" i="226"/>
  <c r="G37" i="226" s="1"/>
  <c r="G41" i="226" s="1"/>
  <c r="G43" i="226" s="1"/>
  <c r="G45" i="226" s="1"/>
  <c r="G47" i="226" s="1"/>
  <c r="F21" i="226"/>
  <c r="X37" i="226" s="1"/>
  <c r="E21" i="226"/>
  <c r="E37" i="226" s="1"/>
  <c r="E41" i="226" s="1"/>
  <c r="E43" i="226" s="1"/>
  <c r="E45" i="226" s="1"/>
  <c r="E47" i="226" s="1"/>
  <c r="D21" i="226"/>
  <c r="D37" i="226" s="1"/>
  <c r="D41" i="226" s="1"/>
  <c r="D43" i="226" s="1"/>
  <c r="D45" i="226" s="1"/>
  <c r="D47" i="226" s="1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Y21" i="227"/>
  <c r="Y37" i="227" s="1"/>
  <c r="Y41" i="227" s="1"/>
  <c r="Y43" i="227" s="1"/>
  <c r="Y45" i="227" s="1"/>
  <c r="Y47" i="227" s="1"/>
  <c r="X21" i="227"/>
  <c r="Z21" i="227" s="1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U37" i="227" s="1"/>
  <c r="U41" i="227" s="1"/>
  <c r="U43" i="227" s="1"/>
  <c r="U45" i="227" s="1"/>
  <c r="U47" i="227" s="1"/>
  <c r="T21" i="227"/>
  <c r="T37" i="227" s="1"/>
  <c r="T41" i="227" s="1"/>
  <c r="T43" i="227" s="1"/>
  <c r="T45" i="227" s="1"/>
  <c r="T47" i="227" s="1"/>
  <c r="S21" i="227"/>
  <c r="S37" i="227" s="1"/>
  <c r="S41" i="227" s="1"/>
  <c r="S43" i="227" s="1"/>
  <c r="S45" i="227" s="1"/>
  <c r="S47" i="227" s="1"/>
  <c r="R21" i="227"/>
  <c r="R37" i="227" s="1"/>
  <c r="R41" i="227" s="1"/>
  <c r="R43" i="227" s="1"/>
  <c r="R45" i="227" s="1"/>
  <c r="R47" i="227" s="1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M37" i="227" s="1"/>
  <c r="M41" i="227" s="1"/>
  <c r="M43" i="227" s="1"/>
  <c r="M45" i="227" s="1"/>
  <c r="M47" i="227" s="1"/>
  <c r="L21" i="227"/>
  <c r="L37" i="227" s="1"/>
  <c r="L41" i="227" s="1"/>
  <c r="L43" i="227" s="1"/>
  <c r="L45" i="227" s="1"/>
  <c r="L47" i="227" s="1"/>
  <c r="K21" i="227"/>
  <c r="K37" i="227" s="1"/>
  <c r="K41" i="227" s="1"/>
  <c r="K43" i="227" s="1"/>
  <c r="K45" i="227" s="1"/>
  <c r="K47" i="227" s="1"/>
  <c r="J21" i="227"/>
  <c r="J37" i="227" s="1"/>
  <c r="J41" i="227" s="1"/>
  <c r="J43" i="227" s="1"/>
  <c r="J45" i="227" s="1"/>
  <c r="J47" i="227" s="1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X37" i="227" s="1"/>
  <c r="E21" i="227"/>
  <c r="E37" i="227" s="1"/>
  <c r="E41" i="227" s="1"/>
  <c r="E43" i="227" s="1"/>
  <c r="E45" i="227" s="1"/>
  <c r="E47" i="227" s="1"/>
  <c r="D21" i="227"/>
  <c r="D37" i="227" s="1"/>
  <c r="D41" i="227" s="1"/>
  <c r="D43" i="227" s="1"/>
  <c r="D45" i="227" s="1"/>
  <c r="D47" i="227" s="1"/>
  <c r="C21" i="227"/>
  <c r="C37" i="227" s="1"/>
  <c r="C41" i="227" s="1"/>
  <c r="C43" i="227" s="1"/>
  <c r="C45" i="227" s="1"/>
  <c r="C47" i="227" s="1"/>
  <c r="AA21" i="228"/>
  <c r="AA37" i="228" s="1"/>
  <c r="AA41" i="228" s="1"/>
  <c r="AA43" i="228" s="1"/>
  <c r="AA45" i="228" s="1"/>
  <c r="AA47" i="228" s="1"/>
  <c r="Y21" i="228"/>
  <c r="Y37" i="228" s="1"/>
  <c r="Y41" i="228" s="1"/>
  <c r="Y43" i="228" s="1"/>
  <c r="Y45" i="228" s="1"/>
  <c r="Y47" i="228" s="1"/>
  <c r="X21" i="228"/>
  <c r="Z21" i="228" s="1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U37" i="228" s="1"/>
  <c r="U41" i="228" s="1"/>
  <c r="U43" i="228" s="1"/>
  <c r="U45" i="228" s="1"/>
  <c r="U47" i="228" s="1"/>
  <c r="T21" i="228"/>
  <c r="T37" i="228" s="1"/>
  <c r="T41" i="228" s="1"/>
  <c r="T43" i="228" s="1"/>
  <c r="T45" i="228" s="1"/>
  <c r="T47" i="228" s="1"/>
  <c r="S21" i="228"/>
  <c r="S37" i="228" s="1"/>
  <c r="S41" i="228" s="1"/>
  <c r="S43" i="228" s="1"/>
  <c r="S45" i="228" s="1"/>
  <c r="S47" i="228" s="1"/>
  <c r="R21" i="228"/>
  <c r="R37" i="228" s="1"/>
  <c r="R41" i="228" s="1"/>
  <c r="R43" i="228" s="1"/>
  <c r="R45" i="228" s="1"/>
  <c r="R47" i="228" s="1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M37" i="228" s="1"/>
  <c r="M41" i="228" s="1"/>
  <c r="M43" i="228" s="1"/>
  <c r="M45" i="228" s="1"/>
  <c r="M47" i="228" s="1"/>
  <c r="L21" i="228"/>
  <c r="L37" i="228" s="1"/>
  <c r="L41" i="228" s="1"/>
  <c r="L43" i="228" s="1"/>
  <c r="L45" i="228" s="1"/>
  <c r="L47" i="228" s="1"/>
  <c r="K21" i="228"/>
  <c r="K37" i="228" s="1"/>
  <c r="K41" i="228" s="1"/>
  <c r="K43" i="228" s="1"/>
  <c r="K45" i="228" s="1"/>
  <c r="K47" i="228" s="1"/>
  <c r="J21" i="228"/>
  <c r="J37" i="228" s="1"/>
  <c r="J41" i="228" s="1"/>
  <c r="J43" i="228" s="1"/>
  <c r="J45" i="228" s="1"/>
  <c r="J47" i="228" s="1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X37" i="228" s="1"/>
  <c r="E21" i="228"/>
  <c r="E37" i="228" s="1"/>
  <c r="E41" i="228" s="1"/>
  <c r="E43" i="228" s="1"/>
  <c r="E45" i="228" s="1"/>
  <c r="E47" i="228" s="1"/>
  <c r="D21" i="228"/>
  <c r="D37" i="228" s="1"/>
  <c r="D41" i="228" s="1"/>
  <c r="D43" i="228" s="1"/>
  <c r="D45" i="228" s="1"/>
  <c r="D47" i="228" s="1"/>
  <c r="C21" i="228"/>
  <c r="C37" i="228" s="1"/>
  <c r="C41" i="228" s="1"/>
  <c r="C43" i="228" s="1"/>
  <c r="C45" i="228" s="1"/>
  <c r="C47" i="228" s="1"/>
  <c r="AA21" i="229"/>
  <c r="AA37" i="229" s="1"/>
  <c r="AA41" i="229" s="1"/>
  <c r="AA43" i="229" s="1"/>
  <c r="AA45" i="229" s="1"/>
  <c r="AA47" i="229" s="1"/>
  <c r="Y21" i="229"/>
  <c r="Y37" i="229" s="1"/>
  <c r="Y41" i="229" s="1"/>
  <c r="Y43" i="229" s="1"/>
  <c r="Y45" i="229" s="1"/>
  <c r="Y47" i="229" s="1"/>
  <c r="X21" i="229"/>
  <c r="Z21" i="229" s="1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U37" i="229" s="1"/>
  <c r="U41" i="229" s="1"/>
  <c r="U43" i="229" s="1"/>
  <c r="U45" i="229" s="1"/>
  <c r="U47" i="229" s="1"/>
  <c r="T21" i="229"/>
  <c r="T37" i="229" s="1"/>
  <c r="T41" i="229" s="1"/>
  <c r="T43" i="229" s="1"/>
  <c r="T45" i="229" s="1"/>
  <c r="T47" i="229" s="1"/>
  <c r="S21" i="229"/>
  <c r="S37" i="229" s="1"/>
  <c r="S41" i="229" s="1"/>
  <c r="S43" i="229" s="1"/>
  <c r="S45" i="229" s="1"/>
  <c r="S47" i="229" s="1"/>
  <c r="R21" i="229"/>
  <c r="R37" i="229" s="1"/>
  <c r="R41" i="229" s="1"/>
  <c r="R43" i="229" s="1"/>
  <c r="R45" i="229" s="1"/>
  <c r="R47" i="229" s="1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M37" i="229" s="1"/>
  <c r="M41" i="229" s="1"/>
  <c r="M43" i="229" s="1"/>
  <c r="M45" i="229" s="1"/>
  <c r="M47" i="229" s="1"/>
  <c r="L21" i="229"/>
  <c r="L37" i="229" s="1"/>
  <c r="L41" i="229" s="1"/>
  <c r="L43" i="229" s="1"/>
  <c r="L45" i="229" s="1"/>
  <c r="L47" i="229" s="1"/>
  <c r="K21" i="229"/>
  <c r="K37" i="229" s="1"/>
  <c r="K41" i="229" s="1"/>
  <c r="K43" i="229" s="1"/>
  <c r="K45" i="229" s="1"/>
  <c r="K47" i="229" s="1"/>
  <c r="J21" i="229"/>
  <c r="J37" i="229" s="1"/>
  <c r="J41" i="229" s="1"/>
  <c r="J43" i="229" s="1"/>
  <c r="J45" i="229" s="1"/>
  <c r="J47" i="229" s="1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X37" i="229" s="1"/>
  <c r="E21" i="229"/>
  <c r="E37" i="229" s="1"/>
  <c r="E41" i="229" s="1"/>
  <c r="E43" i="229" s="1"/>
  <c r="E45" i="229" s="1"/>
  <c r="E47" i="229" s="1"/>
  <c r="D21" i="229"/>
  <c r="D37" i="229" s="1"/>
  <c r="D41" i="229" s="1"/>
  <c r="D43" i="229" s="1"/>
  <c r="D45" i="229" s="1"/>
  <c r="D47" i="229" s="1"/>
  <c r="C21" i="229"/>
  <c r="C37" i="229" s="1"/>
  <c r="C41" i="229" s="1"/>
  <c r="C43" i="229" s="1"/>
  <c r="C45" i="229" s="1"/>
  <c r="C47" i="229" s="1"/>
  <c r="AA21" i="230"/>
  <c r="AA37" i="230" s="1"/>
  <c r="AA41" i="230" s="1"/>
  <c r="AA43" i="230" s="1"/>
  <c r="AA45" i="230" s="1"/>
  <c r="AA47" i="230" s="1"/>
  <c r="Y21" i="230"/>
  <c r="Y37" i="230" s="1"/>
  <c r="Y41" i="230" s="1"/>
  <c r="Y43" i="230" s="1"/>
  <c r="Y45" i="230" s="1"/>
  <c r="Y47" i="230" s="1"/>
  <c r="X21" i="230"/>
  <c r="Z21" i="230" s="1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U37" i="230" s="1"/>
  <c r="U41" i="230" s="1"/>
  <c r="U43" i="230" s="1"/>
  <c r="U45" i="230" s="1"/>
  <c r="U47" i="230" s="1"/>
  <c r="T21" i="230"/>
  <c r="T37" i="230" s="1"/>
  <c r="T41" i="230" s="1"/>
  <c r="T43" i="230" s="1"/>
  <c r="T45" i="230" s="1"/>
  <c r="T47" i="230" s="1"/>
  <c r="S21" i="230"/>
  <c r="S37" i="230" s="1"/>
  <c r="S41" i="230" s="1"/>
  <c r="S43" i="230" s="1"/>
  <c r="S45" i="230" s="1"/>
  <c r="S47" i="230" s="1"/>
  <c r="R21" i="230"/>
  <c r="R37" i="230" s="1"/>
  <c r="R41" i="230" s="1"/>
  <c r="R43" i="230" s="1"/>
  <c r="R45" i="230" s="1"/>
  <c r="R47" i="230" s="1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M37" i="230" s="1"/>
  <c r="M41" i="230" s="1"/>
  <c r="M43" i="230" s="1"/>
  <c r="M45" i="230" s="1"/>
  <c r="M47" i="230" s="1"/>
  <c r="L21" i="230"/>
  <c r="L37" i="230" s="1"/>
  <c r="L41" i="230" s="1"/>
  <c r="L43" i="230" s="1"/>
  <c r="L45" i="230" s="1"/>
  <c r="L47" i="230" s="1"/>
  <c r="K21" i="230"/>
  <c r="K37" i="230" s="1"/>
  <c r="K41" i="230" s="1"/>
  <c r="K43" i="230" s="1"/>
  <c r="K45" i="230" s="1"/>
  <c r="K47" i="230" s="1"/>
  <c r="J21" i="230"/>
  <c r="J37" i="230" s="1"/>
  <c r="J41" i="230" s="1"/>
  <c r="J43" i="230" s="1"/>
  <c r="J45" i="230" s="1"/>
  <c r="J47" i="230" s="1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X37" i="230" s="1"/>
  <c r="E21" i="230"/>
  <c r="E37" i="230" s="1"/>
  <c r="E41" i="230" s="1"/>
  <c r="E43" i="230" s="1"/>
  <c r="E45" i="230" s="1"/>
  <c r="E47" i="230" s="1"/>
  <c r="D21" i="230"/>
  <c r="D37" i="230" s="1"/>
  <c r="D41" i="230" s="1"/>
  <c r="D43" i="230" s="1"/>
  <c r="D45" i="230" s="1"/>
  <c r="D47" i="230" s="1"/>
  <c r="C21" i="230"/>
  <c r="C37" i="230" s="1"/>
  <c r="C41" i="230" s="1"/>
  <c r="C43" i="230" s="1"/>
  <c r="C45" i="230" s="1"/>
  <c r="C47" i="230" s="1"/>
  <c r="AA21" i="231"/>
  <c r="AA37" i="231" s="1"/>
  <c r="AA41" i="231" s="1"/>
  <c r="AA43" i="231" s="1"/>
  <c r="AA45" i="231" s="1"/>
  <c r="AA47" i="231" s="1"/>
  <c r="Y21" i="231"/>
  <c r="Y37" i="231" s="1"/>
  <c r="Y41" i="231" s="1"/>
  <c r="Y43" i="231" s="1"/>
  <c r="Y45" i="231" s="1"/>
  <c r="X21" i="231"/>
  <c r="Z21" i="231" s="1"/>
  <c r="W21" i="231"/>
  <c r="W37" i="231" s="1"/>
  <c r="W41" i="231" s="1"/>
  <c r="W43" i="231" s="1"/>
  <c r="W45" i="231" s="1"/>
  <c r="W47" i="231" s="1"/>
  <c r="V21" i="231"/>
  <c r="V37" i="231" s="1"/>
  <c r="V41" i="231" s="1"/>
  <c r="V43" i="231" s="1"/>
  <c r="V45" i="231" s="1"/>
  <c r="V47" i="231" s="1"/>
  <c r="U21" i="231"/>
  <c r="U37" i="231" s="1"/>
  <c r="U41" i="231" s="1"/>
  <c r="U43" i="231" s="1"/>
  <c r="U45" i="231" s="1"/>
  <c r="U47" i="231" s="1"/>
  <c r="T21" i="231"/>
  <c r="T37" i="231" s="1"/>
  <c r="T41" i="231" s="1"/>
  <c r="T43" i="231" s="1"/>
  <c r="T45" i="231" s="1"/>
  <c r="T47" i="231" s="1"/>
  <c r="S21" i="231"/>
  <c r="S37" i="231" s="1"/>
  <c r="S41" i="231" s="1"/>
  <c r="S43" i="231" s="1"/>
  <c r="S45" i="231" s="1"/>
  <c r="S47" i="231" s="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N37" i="231" s="1"/>
  <c r="N41" i="231" s="1"/>
  <c r="N43" i="231" s="1"/>
  <c r="N45" i="231" s="1"/>
  <c r="N47" i="231" s="1"/>
  <c r="M21" i="231"/>
  <c r="M37" i="231" s="1"/>
  <c r="M41" i="231" s="1"/>
  <c r="M43" i="231" s="1"/>
  <c r="M45" i="231" s="1"/>
  <c r="M47" i="231" s="1"/>
  <c r="L21" i="231"/>
  <c r="L37" i="231" s="1"/>
  <c r="L41" i="231" s="1"/>
  <c r="L43" i="231" s="1"/>
  <c r="L45" i="231" s="1"/>
  <c r="L47" i="231" s="1"/>
  <c r="K21" i="231"/>
  <c r="K37" i="231" s="1"/>
  <c r="K41" i="231" s="1"/>
  <c r="K43" i="231" s="1"/>
  <c r="K45" i="231" s="1"/>
  <c r="K47" i="231" s="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X37" i="231" s="1"/>
  <c r="E21" i="231"/>
  <c r="E37" i="231" s="1"/>
  <c r="E41" i="231" s="1"/>
  <c r="E43" i="231" s="1"/>
  <c r="E45" i="231" s="1"/>
  <c r="E47" i="231" s="1"/>
  <c r="D21" i="231"/>
  <c r="D37" i="231" s="1"/>
  <c r="D41" i="231" s="1"/>
  <c r="D43" i="231" s="1"/>
  <c r="D45" i="231" s="1"/>
  <c r="D47" i="231" s="1"/>
  <c r="C21" i="231"/>
  <c r="C37" i="231" s="1"/>
  <c r="C41" i="231" s="1"/>
  <c r="C43" i="231" s="1"/>
  <c r="C45" i="231" s="1"/>
  <c r="C47" i="231" s="1"/>
  <c r="AA21" i="232"/>
  <c r="AA37" i="232" s="1"/>
  <c r="AA41" i="232" s="1"/>
  <c r="AA43" i="232" s="1"/>
  <c r="AA45" i="232" s="1"/>
  <c r="AA47" i="232" s="1"/>
  <c r="Y21" i="232"/>
  <c r="Y37" i="232" s="1"/>
  <c r="Y41" i="232" s="1"/>
  <c r="Y43" i="232" s="1"/>
  <c r="Y45" i="232" s="1"/>
  <c r="Y47" i="232" s="1"/>
  <c r="X21" i="232"/>
  <c r="Z21" i="232" s="1"/>
  <c r="W21" i="232"/>
  <c r="W37" i="232" s="1"/>
  <c r="W41" i="232" s="1"/>
  <c r="W43" i="232" s="1"/>
  <c r="W45" i="232" s="1"/>
  <c r="W47" i="232" s="1"/>
  <c r="V21" i="232"/>
  <c r="V37" i="232" s="1"/>
  <c r="V41" i="232" s="1"/>
  <c r="V43" i="232" s="1"/>
  <c r="V45" i="232" s="1"/>
  <c r="V47" i="232" s="1"/>
  <c r="U21" i="232"/>
  <c r="U37" i="232" s="1"/>
  <c r="U41" i="232" s="1"/>
  <c r="U43" i="232" s="1"/>
  <c r="U45" i="232" s="1"/>
  <c r="U47" i="232" s="1"/>
  <c r="T21" i="232"/>
  <c r="T37" i="232" s="1"/>
  <c r="T41" i="232" s="1"/>
  <c r="T43" i="232" s="1"/>
  <c r="T45" i="232" s="1"/>
  <c r="T47" i="232" s="1"/>
  <c r="S21" i="232"/>
  <c r="S37" i="232" s="1"/>
  <c r="S41" i="232" s="1"/>
  <c r="S43" i="232" s="1"/>
  <c r="S45" i="232" s="1"/>
  <c r="S47" i="232" s="1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N37" i="232" s="1"/>
  <c r="N41" i="232" s="1"/>
  <c r="N43" i="232" s="1"/>
  <c r="N45" i="232" s="1"/>
  <c r="N47" i="232" s="1"/>
  <c r="M21" i="232"/>
  <c r="M37" i="232" s="1"/>
  <c r="M41" i="232" s="1"/>
  <c r="M43" i="232" s="1"/>
  <c r="M45" i="232" s="1"/>
  <c r="M47" i="232" s="1"/>
  <c r="L21" i="232"/>
  <c r="L37" i="232" s="1"/>
  <c r="L41" i="232" s="1"/>
  <c r="L43" i="232" s="1"/>
  <c r="L45" i="232" s="1"/>
  <c r="L47" i="232" s="1"/>
  <c r="K21" i="232"/>
  <c r="K37" i="232" s="1"/>
  <c r="K41" i="232" s="1"/>
  <c r="K43" i="232" s="1"/>
  <c r="K45" i="232" s="1"/>
  <c r="K47" i="232" s="1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F37" i="232" s="1"/>
  <c r="F41" i="232" s="1"/>
  <c r="F43" i="232" s="1"/>
  <c r="F45" i="232" s="1"/>
  <c r="F47" i="232" s="1"/>
  <c r="E21" i="232"/>
  <c r="E37" i="232" s="1"/>
  <c r="E41" i="232" s="1"/>
  <c r="E43" i="232" s="1"/>
  <c r="E45" i="232" s="1"/>
  <c r="E47" i="232" s="1"/>
  <c r="D21" i="232"/>
  <c r="D37" i="232" s="1"/>
  <c r="D41" i="232" s="1"/>
  <c r="D43" i="232" s="1"/>
  <c r="D45" i="232" s="1"/>
  <c r="D47" i="232" s="1"/>
  <c r="C21" i="232"/>
  <c r="C37" i="232" s="1"/>
  <c r="C41" i="232" s="1"/>
  <c r="C43" i="232" s="1"/>
  <c r="C45" i="232" s="1"/>
  <c r="C47" i="232" s="1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Z21" i="233" s="1"/>
  <c r="W21" i="233"/>
  <c r="W37" i="233" s="1"/>
  <c r="W41" i="233" s="1"/>
  <c r="W43" i="233" s="1"/>
  <c r="W45" i="233" s="1"/>
  <c r="W47" i="233" s="1"/>
  <c r="V21" i="233"/>
  <c r="V37" i="233" s="1"/>
  <c r="V41" i="233" s="1"/>
  <c r="V43" i="233" s="1"/>
  <c r="V45" i="233" s="1"/>
  <c r="V47" i="233" s="1"/>
  <c r="U21" i="233"/>
  <c r="U37" i="233" s="1"/>
  <c r="U41" i="233" s="1"/>
  <c r="U43" i="233" s="1"/>
  <c r="U45" i="233" s="1"/>
  <c r="U47" i="233" s="1"/>
  <c r="T21" i="233"/>
  <c r="T37" i="233" s="1"/>
  <c r="T41" i="233" s="1"/>
  <c r="T43" i="233" s="1"/>
  <c r="T45" i="233" s="1"/>
  <c r="T47" i="233" s="1"/>
  <c r="S21" i="233"/>
  <c r="S37" i="233" s="1"/>
  <c r="S41" i="233" s="1"/>
  <c r="S43" i="233" s="1"/>
  <c r="S45" i="233" s="1"/>
  <c r="S47" i="233" s="1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N37" i="233" s="1"/>
  <c r="N41" i="233" s="1"/>
  <c r="N43" i="233" s="1"/>
  <c r="N45" i="233" s="1"/>
  <c r="N47" i="233" s="1"/>
  <c r="M21" i="233"/>
  <c r="M37" i="233" s="1"/>
  <c r="M41" i="233" s="1"/>
  <c r="M43" i="233" s="1"/>
  <c r="M45" i="233" s="1"/>
  <c r="M47" i="233" s="1"/>
  <c r="L21" i="233"/>
  <c r="L37" i="233" s="1"/>
  <c r="L41" i="233" s="1"/>
  <c r="L43" i="233" s="1"/>
  <c r="L45" i="233" s="1"/>
  <c r="L47" i="233" s="1"/>
  <c r="K21" i="233"/>
  <c r="K37" i="233" s="1"/>
  <c r="K41" i="233" s="1"/>
  <c r="K43" i="233" s="1"/>
  <c r="K45" i="233" s="1"/>
  <c r="K47" i="233" s="1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F37" i="233" s="1"/>
  <c r="F41" i="233" s="1"/>
  <c r="F43" i="233" s="1"/>
  <c r="F45" i="233" s="1"/>
  <c r="F47" i="233" s="1"/>
  <c r="E21" i="233"/>
  <c r="E37" i="233" s="1"/>
  <c r="E41" i="233" s="1"/>
  <c r="E43" i="233" s="1"/>
  <c r="E45" i="233" s="1"/>
  <c r="E47" i="233" s="1"/>
  <c r="D21" i="233"/>
  <c r="D37" i="233" s="1"/>
  <c r="D41" i="233" s="1"/>
  <c r="D43" i="233" s="1"/>
  <c r="D45" i="233" s="1"/>
  <c r="D47" i="233" s="1"/>
  <c r="C21" i="233"/>
  <c r="C37" i="233" s="1"/>
  <c r="C41" i="233" s="1"/>
  <c r="C43" i="233" s="1"/>
  <c r="C45" i="233" s="1"/>
  <c r="C47" i="233" s="1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Z21" i="234" s="1"/>
  <c r="W21" i="234"/>
  <c r="W37" i="234" s="1"/>
  <c r="W41" i="234" s="1"/>
  <c r="W43" i="234" s="1"/>
  <c r="W45" i="234" s="1"/>
  <c r="W47" i="234" s="1"/>
  <c r="V21" i="234"/>
  <c r="V37" i="234" s="1"/>
  <c r="V41" i="234" s="1"/>
  <c r="V43" i="234" s="1"/>
  <c r="V45" i="234" s="1"/>
  <c r="V47" i="234" s="1"/>
  <c r="U21" i="234"/>
  <c r="U37" i="234" s="1"/>
  <c r="U41" i="234" s="1"/>
  <c r="U43" i="234" s="1"/>
  <c r="U45" i="234" s="1"/>
  <c r="U47" i="234" s="1"/>
  <c r="T21" i="234"/>
  <c r="T37" i="234" s="1"/>
  <c r="T41" i="234" s="1"/>
  <c r="T43" i="234" s="1"/>
  <c r="T45" i="234" s="1"/>
  <c r="T47" i="234" s="1"/>
  <c r="S21" i="234"/>
  <c r="S37" i="234" s="1"/>
  <c r="S41" i="234" s="1"/>
  <c r="S43" i="234" s="1"/>
  <c r="S45" i="234" s="1"/>
  <c r="S47" i="234" s="1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N37" i="234" s="1"/>
  <c r="N41" i="234" s="1"/>
  <c r="N43" i="234" s="1"/>
  <c r="N45" i="234" s="1"/>
  <c r="N47" i="234" s="1"/>
  <c r="M21" i="234"/>
  <c r="M37" i="234" s="1"/>
  <c r="M41" i="234" s="1"/>
  <c r="M43" i="234" s="1"/>
  <c r="M45" i="234" s="1"/>
  <c r="M47" i="234" s="1"/>
  <c r="L21" i="234"/>
  <c r="L37" i="234" s="1"/>
  <c r="L41" i="234" s="1"/>
  <c r="L43" i="234" s="1"/>
  <c r="L45" i="234" s="1"/>
  <c r="L47" i="234" s="1"/>
  <c r="K21" i="234"/>
  <c r="K37" i="234" s="1"/>
  <c r="K41" i="234" s="1"/>
  <c r="K43" i="234" s="1"/>
  <c r="K45" i="234" s="1"/>
  <c r="K47" i="234" s="1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F37" i="234" s="1"/>
  <c r="F41" i="234" s="1"/>
  <c r="F43" i="234" s="1"/>
  <c r="F45" i="234" s="1"/>
  <c r="F47" i="234" s="1"/>
  <c r="E21" i="234"/>
  <c r="E37" i="234" s="1"/>
  <c r="E41" i="234" s="1"/>
  <c r="E43" i="234" s="1"/>
  <c r="E45" i="234" s="1"/>
  <c r="E47" i="234" s="1"/>
  <c r="D21" i="234"/>
  <c r="D37" i="234" s="1"/>
  <c r="D41" i="234" s="1"/>
  <c r="D43" i="234" s="1"/>
  <c r="D45" i="234" s="1"/>
  <c r="D47" i="234" s="1"/>
  <c r="C21" i="234"/>
  <c r="C37" i="234" s="1"/>
  <c r="C41" i="234" s="1"/>
  <c r="C43" i="234" s="1"/>
  <c r="C45" i="234" s="1"/>
  <c r="C47" i="234" s="1"/>
  <c r="AA21" i="235"/>
  <c r="AA37" i="235" s="1"/>
  <c r="AA41" i="235" s="1"/>
  <c r="AA43" i="235" s="1"/>
  <c r="AA45" i="235" s="1"/>
  <c r="AA47" i="235" s="1"/>
  <c r="Y21" i="235"/>
  <c r="Y37" i="235" s="1"/>
  <c r="Y41" i="235" s="1"/>
  <c r="Y43" i="235" s="1"/>
  <c r="Y45" i="235" s="1"/>
  <c r="X21" i="235"/>
  <c r="Z21" i="235" s="1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T37" i="235" s="1"/>
  <c r="T41" i="235" s="1"/>
  <c r="T43" i="235" s="1"/>
  <c r="T45" i="235" s="1"/>
  <c r="T47" i="235" s="1"/>
  <c r="S21" i="235"/>
  <c r="S37" i="235" s="1"/>
  <c r="S41" i="235" s="1"/>
  <c r="S43" i="235" s="1"/>
  <c r="S45" i="235" s="1"/>
  <c r="S47" i="235" s="1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L37" i="235" s="1"/>
  <c r="L41" i="235" s="1"/>
  <c r="L43" i="235" s="1"/>
  <c r="L45" i="235" s="1"/>
  <c r="L47" i="235" s="1"/>
  <c r="K21" i="235"/>
  <c r="K37" i="235" s="1"/>
  <c r="K41" i="235" s="1"/>
  <c r="K43" i="235" s="1"/>
  <c r="K45" i="235" s="1"/>
  <c r="K47" i="235" s="1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F37" i="235" s="1"/>
  <c r="F41" i="235" s="1"/>
  <c r="F43" i="235" s="1"/>
  <c r="F45" i="235" s="1"/>
  <c r="F47" i="235" s="1"/>
  <c r="E21" i="235"/>
  <c r="E37" i="235" s="1"/>
  <c r="E41" i="235" s="1"/>
  <c r="E43" i="235" s="1"/>
  <c r="E45" i="235" s="1"/>
  <c r="E47" i="235" s="1"/>
  <c r="D21" i="235"/>
  <c r="D37" i="235" s="1"/>
  <c r="D41" i="235" s="1"/>
  <c r="D43" i="235" s="1"/>
  <c r="D45" i="235" s="1"/>
  <c r="D47" i="235" s="1"/>
  <c r="C21" i="235"/>
  <c r="C37" i="235" s="1"/>
  <c r="C41" i="235" s="1"/>
  <c r="C43" i="235" s="1"/>
  <c r="C45" i="235" s="1"/>
  <c r="C47" i="235" s="1"/>
  <c r="AA21" i="236"/>
  <c r="AA37" i="236" s="1"/>
  <c r="AA41" i="236" s="1"/>
  <c r="AA43" i="236" s="1"/>
  <c r="AA45" i="236" s="1"/>
  <c r="AA47" i="236" s="1"/>
  <c r="Y21" i="236"/>
  <c r="Y37" i="236" s="1"/>
  <c r="Y41" i="236" s="1"/>
  <c r="Y43" i="236" s="1"/>
  <c r="Y45" i="236" s="1"/>
  <c r="Y47" i="236" s="1"/>
  <c r="X21" i="236"/>
  <c r="Z21" i="236" s="1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T37" i="236" s="1"/>
  <c r="T41" i="236" s="1"/>
  <c r="T43" i="236" s="1"/>
  <c r="T45" i="236" s="1"/>
  <c r="T47" i="236" s="1"/>
  <c r="S21" i="236"/>
  <c r="S37" i="236" s="1"/>
  <c r="S41" i="236" s="1"/>
  <c r="S43" i="236" s="1"/>
  <c r="S45" i="236" s="1"/>
  <c r="S47" i="236" s="1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L37" i="236" s="1"/>
  <c r="L41" i="236" s="1"/>
  <c r="L43" i="236" s="1"/>
  <c r="L45" i="236" s="1"/>
  <c r="L47" i="236" s="1"/>
  <c r="K21" i="236"/>
  <c r="K37" i="236" s="1"/>
  <c r="K41" i="236" s="1"/>
  <c r="K43" i="236" s="1"/>
  <c r="K45" i="236" s="1"/>
  <c r="K47" i="236" s="1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F37" i="236" s="1"/>
  <c r="F41" i="236" s="1"/>
  <c r="F43" i="236" s="1"/>
  <c r="F45" i="236" s="1"/>
  <c r="F47" i="236" s="1"/>
  <c r="E21" i="236"/>
  <c r="E37" i="236" s="1"/>
  <c r="E41" i="236" s="1"/>
  <c r="E43" i="236" s="1"/>
  <c r="E45" i="236" s="1"/>
  <c r="E47" i="236" s="1"/>
  <c r="D21" i="236"/>
  <c r="D37" i="236" s="1"/>
  <c r="D41" i="236" s="1"/>
  <c r="D43" i="236" s="1"/>
  <c r="D45" i="236" s="1"/>
  <c r="D47" i="236" s="1"/>
  <c r="C21" i="236"/>
  <c r="C37" i="236" s="1"/>
  <c r="C41" i="236" s="1"/>
  <c r="C43" i="236" s="1"/>
  <c r="C45" i="236" s="1"/>
  <c r="C47" i="236" s="1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Z21" i="237" s="1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T37" i="237" s="1"/>
  <c r="T41" i="237" s="1"/>
  <c r="T43" i="237" s="1"/>
  <c r="T45" i="237" s="1"/>
  <c r="T47" i="237" s="1"/>
  <c r="S21" i="237"/>
  <c r="S37" i="237" s="1"/>
  <c r="S41" i="237" s="1"/>
  <c r="S43" i="237" s="1"/>
  <c r="S45" i="237" s="1"/>
  <c r="S47" i="237" s="1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L37" i="237" s="1"/>
  <c r="L41" i="237" s="1"/>
  <c r="L43" i="237" s="1"/>
  <c r="L45" i="237" s="1"/>
  <c r="L47" i="237" s="1"/>
  <c r="K21" i="237"/>
  <c r="K37" i="237" s="1"/>
  <c r="K41" i="237" s="1"/>
  <c r="K43" i="237" s="1"/>
  <c r="K45" i="237" s="1"/>
  <c r="K47" i="237" s="1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F37" i="237" s="1"/>
  <c r="F41" i="237" s="1"/>
  <c r="F43" i="237" s="1"/>
  <c r="F45" i="237" s="1"/>
  <c r="F47" i="237" s="1"/>
  <c r="E21" i="237"/>
  <c r="E37" i="237" s="1"/>
  <c r="E41" i="237" s="1"/>
  <c r="E43" i="237" s="1"/>
  <c r="E45" i="237" s="1"/>
  <c r="E47" i="237" s="1"/>
  <c r="D21" i="237"/>
  <c r="D37" i="237" s="1"/>
  <c r="D41" i="237" s="1"/>
  <c r="D43" i="237" s="1"/>
  <c r="D45" i="237" s="1"/>
  <c r="D47" i="237" s="1"/>
  <c r="C21" i="237"/>
  <c r="C37" i="237" s="1"/>
  <c r="C41" i="237" s="1"/>
  <c r="C43" i="237" s="1"/>
  <c r="C45" i="237" s="1"/>
  <c r="C47" i="237" s="1"/>
  <c r="AA21" i="238"/>
  <c r="AA37" i="238" s="1"/>
  <c r="AA41" i="238" s="1"/>
  <c r="AA43" i="238" s="1"/>
  <c r="AA45" i="238" s="1"/>
  <c r="AA47" i="238" s="1"/>
  <c r="Y21" i="238"/>
  <c r="Y37" i="238" s="1"/>
  <c r="Y41" i="238" s="1"/>
  <c r="Y43" i="238" s="1"/>
  <c r="Y45" i="238" s="1"/>
  <c r="Y47" i="238" s="1"/>
  <c r="X21" i="238"/>
  <c r="Z21" i="238" s="1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T37" i="238" s="1"/>
  <c r="T41" i="238" s="1"/>
  <c r="T43" i="238" s="1"/>
  <c r="T45" i="238" s="1"/>
  <c r="T47" i="238" s="1"/>
  <c r="S21" i="238"/>
  <c r="S37" i="238" s="1"/>
  <c r="S41" i="238" s="1"/>
  <c r="S43" i="238" s="1"/>
  <c r="S45" i="238" s="1"/>
  <c r="S47" i="238" s="1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L37" i="238" s="1"/>
  <c r="L41" i="238" s="1"/>
  <c r="L43" i="238" s="1"/>
  <c r="L45" i="238" s="1"/>
  <c r="L47" i="238" s="1"/>
  <c r="K21" i="238"/>
  <c r="K37" i="238" s="1"/>
  <c r="K41" i="238" s="1"/>
  <c r="K43" i="238" s="1"/>
  <c r="K45" i="238" s="1"/>
  <c r="K47" i="238" s="1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F37" i="238" s="1"/>
  <c r="F41" i="238" s="1"/>
  <c r="F43" i="238" s="1"/>
  <c r="F45" i="238" s="1"/>
  <c r="F47" i="238" s="1"/>
  <c r="E21" i="238"/>
  <c r="E37" i="238" s="1"/>
  <c r="E41" i="238" s="1"/>
  <c r="E43" i="238" s="1"/>
  <c r="E45" i="238" s="1"/>
  <c r="E47" i="238" s="1"/>
  <c r="D21" i="238"/>
  <c r="D37" i="238" s="1"/>
  <c r="D41" i="238" s="1"/>
  <c r="D43" i="238" s="1"/>
  <c r="D45" i="238" s="1"/>
  <c r="D47" i="238" s="1"/>
  <c r="C21" i="238"/>
  <c r="C37" i="238" s="1"/>
  <c r="C41" i="238" s="1"/>
  <c r="C43" i="238" s="1"/>
  <c r="C45" i="238" s="1"/>
  <c r="C47" i="238" s="1"/>
  <c r="AA21" i="239"/>
  <c r="AA37" i="239" s="1"/>
  <c r="AA41" i="239" s="1"/>
  <c r="AA43" i="239" s="1"/>
  <c r="AA45" i="239" s="1"/>
  <c r="AA47" i="239" s="1"/>
  <c r="Y21" i="239"/>
  <c r="Y37" i="239" s="1"/>
  <c r="Y41" i="239" s="1"/>
  <c r="Y43" i="239" s="1"/>
  <c r="Y45" i="239" s="1"/>
  <c r="X21" i="239"/>
  <c r="Z21" i="239" s="1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T37" i="239" s="1"/>
  <c r="T41" i="239" s="1"/>
  <c r="T43" i="239" s="1"/>
  <c r="T45" i="239" s="1"/>
  <c r="T47" i="239" s="1"/>
  <c r="S21" i="239"/>
  <c r="S37" i="239" s="1"/>
  <c r="S41" i="239" s="1"/>
  <c r="S43" i="239" s="1"/>
  <c r="S45" i="239" s="1"/>
  <c r="S47" i="239" s="1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P37" i="239" s="1"/>
  <c r="P41" i="239" s="1"/>
  <c r="P43" i="239" s="1"/>
  <c r="P45" i="239" s="1"/>
  <c r="P47" i="239" s="1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L37" i="239" s="1"/>
  <c r="L41" i="239" s="1"/>
  <c r="L43" i="239" s="1"/>
  <c r="L45" i="239" s="1"/>
  <c r="L47" i="239" s="1"/>
  <c r="K21" i="239"/>
  <c r="K37" i="239" s="1"/>
  <c r="K41" i="239" s="1"/>
  <c r="K43" i="239" s="1"/>
  <c r="K45" i="239" s="1"/>
  <c r="K47" i="239" s="1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H37" i="239" s="1"/>
  <c r="H41" i="239" s="1"/>
  <c r="H43" i="239" s="1"/>
  <c r="H45" i="239" s="1"/>
  <c r="H47" i="239" s="1"/>
  <c r="G21" i="239"/>
  <c r="G37" i="239" s="1"/>
  <c r="G41" i="239" s="1"/>
  <c r="G43" i="239" s="1"/>
  <c r="G45" i="239" s="1"/>
  <c r="G47" i="239" s="1"/>
  <c r="F21" i="239"/>
  <c r="F37" i="239" s="1"/>
  <c r="F41" i="239" s="1"/>
  <c r="F43" i="239" s="1"/>
  <c r="F45" i="239" s="1"/>
  <c r="F47" i="239" s="1"/>
  <c r="E21" i="239"/>
  <c r="E37" i="239" s="1"/>
  <c r="E41" i="239" s="1"/>
  <c r="E43" i="239" s="1"/>
  <c r="E45" i="239" s="1"/>
  <c r="E47" i="239" s="1"/>
  <c r="D21" i="239"/>
  <c r="D37" i="239" s="1"/>
  <c r="D41" i="239" s="1"/>
  <c r="D43" i="239" s="1"/>
  <c r="D45" i="239" s="1"/>
  <c r="D47" i="239" s="1"/>
  <c r="C21" i="239"/>
  <c r="C37" i="239" s="1"/>
  <c r="C41" i="239" s="1"/>
  <c r="C43" i="239" s="1"/>
  <c r="C45" i="239" s="1"/>
  <c r="C47" i="239" s="1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T37" i="240" s="1"/>
  <c r="T41" i="240" s="1"/>
  <c r="T43" i="240" s="1"/>
  <c r="T45" i="240" s="1"/>
  <c r="T47" i="240" s="1"/>
  <c r="S21" i="240"/>
  <c r="S37" i="240" s="1"/>
  <c r="S41" i="240" s="1"/>
  <c r="S43" i="240" s="1"/>
  <c r="S45" i="240" s="1"/>
  <c r="S47" i="240" s="1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P37" i="240" s="1"/>
  <c r="P41" i="240" s="1"/>
  <c r="P43" i="240" s="1"/>
  <c r="P45" i="240" s="1"/>
  <c r="P47" i="240" s="1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L37" i="240" s="1"/>
  <c r="L41" i="240" s="1"/>
  <c r="L43" i="240" s="1"/>
  <c r="L45" i="240" s="1"/>
  <c r="L47" i="240" s="1"/>
  <c r="K21" i="240"/>
  <c r="K37" i="240" s="1"/>
  <c r="K41" i="240" s="1"/>
  <c r="K43" i="240" s="1"/>
  <c r="K45" i="240" s="1"/>
  <c r="K47" i="240" s="1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H37" i="240" s="1"/>
  <c r="H41" i="240" s="1"/>
  <c r="H43" i="240" s="1"/>
  <c r="H45" i="240" s="1"/>
  <c r="H47" i="240" s="1"/>
  <c r="G21" i="240"/>
  <c r="G37" i="240" s="1"/>
  <c r="G41" i="240" s="1"/>
  <c r="G43" i="240" s="1"/>
  <c r="G45" i="240" s="1"/>
  <c r="G47" i="240" s="1"/>
  <c r="F21" i="240"/>
  <c r="X37" i="240" s="1"/>
  <c r="E21" i="240"/>
  <c r="E37" i="240" s="1"/>
  <c r="E41" i="240" s="1"/>
  <c r="E43" i="240" s="1"/>
  <c r="E45" i="240" s="1"/>
  <c r="E47" i="240" s="1"/>
  <c r="D21" i="240"/>
  <c r="D37" i="240" s="1"/>
  <c r="D41" i="240" s="1"/>
  <c r="D43" i="240" s="1"/>
  <c r="D45" i="240" s="1"/>
  <c r="D47" i="240" s="1"/>
  <c r="C21" i="240"/>
  <c r="C37" i="240" s="1"/>
  <c r="C41" i="240" s="1"/>
  <c r="C43" i="240" s="1"/>
  <c r="C45" i="240" s="1"/>
  <c r="C47" i="240" s="1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Y47" i="241" s="1"/>
  <c r="X21" i="241"/>
  <c r="Z21" i="241" s="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T37" i="241" s="1"/>
  <c r="T41" i="241" s="1"/>
  <c r="T43" i="241" s="1"/>
  <c r="T45" i="241" s="1"/>
  <c r="T47" i="241" s="1"/>
  <c r="S21" i="241"/>
  <c r="S37" i="241" s="1"/>
  <c r="S41" i="241" s="1"/>
  <c r="S43" i="241" s="1"/>
  <c r="S45" i="241" s="1"/>
  <c r="S47" i="241" s="1"/>
  <c r="R21" i="241"/>
  <c r="R37" i="241" s="1"/>
  <c r="R41" i="241" s="1"/>
  <c r="R43" i="241" s="1"/>
  <c r="R45" i="241" s="1"/>
  <c r="R47" i="241" s="1"/>
  <c r="Q21" i="241"/>
  <c r="Q37" i="241" s="1"/>
  <c r="Q41" i="241" s="1"/>
  <c r="Q43" i="241" s="1"/>
  <c r="Q45" i="241" s="1"/>
  <c r="Q47" i="241" s="1"/>
  <c r="P21" i="241"/>
  <c r="P37" i="241" s="1"/>
  <c r="P41" i="241" s="1"/>
  <c r="P43" i="241" s="1"/>
  <c r="P45" i="241" s="1"/>
  <c r="P47" i="241" s="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L37" i="241" s="1"/>
  <c r="L41" i="241" s="1"/>
  <c r="L43" i="241" s="1"/>
  <c r="L45" i="241" s="1"/>
  <c r="L47" i="241" s="1"/>
  <c r="K21" i="241"/>
  <c r="K37" i="241" s="1"/>
  <c r="K41" i="241" s="1"/>
  <c r="K43" i="241" s="1"/>
  <c r="K45" i="241" s="1"/>
  <c r="K47" i="241" s="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H37" i="241" s="1"/>
  <c r="H41" i="241" s="1"/>
  <c r="H43" i="241" s="1"/>
  <c r="H45" i="241" s="1"/>
  <c r="H47" i="241" s="1"/>
  <c r="G21" i="241"/>
  <c r="G37" i="241" s="1"/>
  <c r="G41" i="241" s="1"/>
  <c r="G43" i="241" s="1"/>
  <c r="G45" i="241" s="1"/>
  <c r="G47" i="241" s="1"/>
  <c r="F21" i="241"/>
  <c r="X37" i="241" s="1"/>
  <c r="E21" i="241"/>
  <c r="E37" i="241" s="1"/>
  <c r="E41" i="241" s="1"/>
  <c r="E43" i="241" s="1"/>
  <c r="E45" i="241" s="1"/>
  <c r="E47" i="241" s="1"/>
  <c r="D21" i="241"/>
  <c r="D37" i="241" s="1"/>
  <c r="D41" i="241" s="1"/>
  <c r="D43" i="241" s="1"/>
  <c r="D45" i="241" s="1"/>
  <c r="D47" i="241" s="1"/>
  <c r="C21" i="241"/>
  <c r="C37" i="241" s="1"/>
  <c r="C41" i="241" s="1"/>
  <c r="C43" i="241" s="1"/>
  <c r="C45" i="241" s="1"/>
  <c r="C47" i="241" s="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Z21" i="242" s="1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T37" i="242" s="1"/>
  <c r="T41" i="242" s="1"/>
  <c r="T43" i="242" s="1"/>
  <c r="T45" i="242" s="1"/>
  <c r="T47" i="242" s="1"/>
  <c r="S21" i="242"/>
  <c r="S37" i="242" s="1"/>
  <c r="S41" i="242" s="1"/>
  <c r="S43" i="242" s="1"/>
  <c r="S45" i="242" s="1"/>
  <c r="S47" i="242" s="1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P37" i="242" s="1"/>
  <c r="P41" i="242" s="1"/>
  <c r="P43" i="242" s="1"/>
  <c r="P45" i="242" s="1"/>
  <c r="P47" i="242" s="1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L37" i="242" s="1"/>
  <c r="L41" i="242" s="1"/>
  <c r="L43" i="242" s="1"/>
  <c r="L45" i="242" s="1"/>
  <c r="L47" i="242" s="1"/>
  <c r="K21" i="242"/>
  <c r="K37" i="242" s="1"/>
  <c r="K41" i="242" s="1"/>
  <c r="K43" i="242" s="1"/>
  <c r="K45" i="242" s="1"/>
  <c r="K47" i="242" s="1"/>
  <c r="J21" i="242"/>
  <c r="J37" i="242" s="1"/>
  <c r="J41" i="242" s="1"/>
  <c r="J43" i="242" s="1"/>
  <c r="J45" i="242" s="1"/>
  <c r="J47" i="242" s="1"/>
  <c r="I21" i="242"/>
  <c r="I37" i="242" s="1"/>
  <c r="I41" i="242" s="1"/>
  <c r="I43" i="242" s="1"/>
  <c r="I45" i="242" s="1"/>
  <c r="I47" i="242" s="1"/>
  <c r="H21" i="242"/>
  <c r="H37" i="242" s="1"/>
  <c r="H41" i="242" s="1"/>
  <c r="H43" i="242" s="1"/>
  <c r="H45" i="242" s="1"/>
  <c r="H47" i="242" s="1"/>
  <c r="G21" i="242"/>
  <c r="G37" i="242" s="1"/>
  <c r="G41" i="242" s="1"/>
  <c r="G43" i="242" s="1"/>
  <c r="G45" i="242" s="1"/>
  <c r="G47" i="242" s="1"/>
  <c r="F21" i="242"/>
  <c r="X37" i="242" s="1"/>
  <c r="E21" i="242"/>
  <c r="E37" i="242" s="1"/>
  <c r="E41" i="242" s="1"/>
  <c r="E43" i="242" s="1"/>
  <c r="E45" i="242" s="1"/>
  <c r="E47" i="242" s="1"/>
  <c r="D21" i="242"/>
  <c r="D37" i="242" s="1"/>
  <c r="D41" i="242" s="1"/>
  <c r="D43" i="242" s="1"/>
  <c r="D45" i="242" s="1"/>
  <c r="D47" i="242" s="1"/>
  <c r="C21" i="242"/>
  <c r="C37" i="242" s="1"/>
  <c r="C41" i="242" s="1"/>
  <c r="C43" i="242" s="1"/>
  <c r="C45" i="242" s="1"/>
  <c r="C47" i="242" s="1"/>
  <c r="AA21" i="243"/>
  <c r="AA37" i="243" s="1"/>
  <c r="AA41" i="243" s="1"/>
  <c r="AA43" i="243" s="1"/>
  <c r="AA45" i="243" s="1"/>
  <c r="AA47" i="243" s="1"/>
  <c r="Y21" i="243"/>
  <c r="Y37" i="243" s="1"/>
  <c r="Y41" i="243" s="1"/>
  <c r="Y43" i="243" s="1"/>
  <c r="Y45" i="243" s="1"/>
  <c r="X21" i="243"/>
  <c r="Z21" i="243" s="1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T37" i="243" s="1"/>
  <c r="T41" i="243" s="1"/>
  <c r="T43" i="243" s="1"/>
  <c r="T45" i="243" s="1"/>
  <c r="T47" i="243" s="1"/>
  <c r="S21" i="243"/>
  <c r="S37" i="243" s="1"/>
  <c r="S41" i="243" s="1"/>
  <c r="S43" i="243" s="1"/>
  <c r="S45" i="243" s="1"/>
  <c r="S47" i="243" s="1"/>
  <c r="R21" i="243"/>
  <c r="R37" i="243" s="1"/>
  <c r="R41" i="243" s="1"/>
  <c r="R43" i="243" s="1"/>
  <c r="R45" i="243" s="1"/>
  <c r="R47" i="243" s="1"/>
  <c r="Q21" i="243"/>
  <c r="Q37" i="243" s="1"/>
  <c r="Q41" i="243" s="1"/>
  <c r="Q43" i="243" s="1"/>
  <c r="Q45" i="243" s="1"/>
  <c r="Q47" i="243" s="1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L37" i="243" s="1"/>
  <c r="L41" i="243" s="1"/>
  <c r="L43" i="243" s="1"/>
  <c r="L45" i="243" s="1"/>
  <c r="L47" i="243" s="1"/>
  <c r="K21" i="243"/>
  <c r="K37" i="243" s="1"/>
  <c r="K41" i="243" s="1"/>
  <c r="K43" i="243" s="1"/>
  <c r="K45" i="243" s="1"/>
  <c r="K47" i="243" s="1"/>
  <c r="J21" i="243"/>
  <c r="J37" i="243" s="1"/>
  <c r="J41" i="243" s="1"/>
  <c r="J43" i="243" s="1"/>
  <c r="J45" i="243" s="1"/>
  <c r="J47" i="243" s="1"/>
  <c r="I21" i="243"/>
  <c r="I37" i="243" s="1"/>
  <c r="I41" i="243" s="1"/>
  <c r="I43" i="243" s="1"/>
  <c r="I45" i="243" s="1"/>
  <c r="I47" i="243" s="1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X37" i="243" s="1"/>
  <c r="E21" i="243"/>
  <c r="E37" i="243" s="1"/>
  <c r="E41" i="243" s="1"/>
  <c r="E43" i="243" s="1"/>
  <c r="E45" i="243" s="1"/>
  <c r="E47" i="243" s="1"/>
  <c r="D21" i="243"/>
  <c r="D37" i="243" s="1"/>
  <c r="D41" i="243" s="1"/>
  <c r="D43" i="243" s="1"/>
  <c r="D45" i="243" s="1"/>
  <c r="D47" i="243" s="1"/>
  <c r="C21" i="243"/>
  <c r="C37" i="243" s="1"/>
  <c r="C41" i="243" s="1"/>
  <c r="C43" i="243" s="1"/>
  <c r="C45" i="243" s="1"/>
  <c r="C47" i="243" s="1"/>
  <c r="AA21" i="244"/>
  <c r="AA37" i="244" s="1"/>
  <c r="AA41" i="244" s="1"/>
  <c r="AA43" i="244" s="1"/>
  <c r="AA45" i="244" s="1"/>
  <c r="AA47" i="244" s="1"/>
  <c r="Y21" i="244"/>
  <c r="Y37" i="244" s="1"/>
  <c r="Y41" i="244" s="1"/>
  <c r="Y43" i="244" s="1"/>
  <c r="Y45" i="244" s="1"/>
  <c r="Y47" i="244" s="1"/>
  <c r="X21" i="244"/>
  <c r="Z21" i="244" s="1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T37" i="244" s="1"/>
  <c r="T41" i="244" s="1"/>
  <c r="T43" i="244" s="1"/>
  <c r="T45" i="244" s="1"/>
  <c r="T47" i="244" s="1"/>
  <c r="S21" i="244"/>
  <c r="S37" i="244" s="1"/>
  <c r="S41" i="244" s="1"/>
  <c r="S43" i="244" s="1"/>
  <c r="S45" i="244" s="1"/>
  <c r="S47" i="244" s="1"/>
  <c r="R21" i="244"/>
  <c r="R37" i="244" s="1"/>
  <c r="R41" i="244" s="1"/>
  <c r="R43" i="244" s="1"/>
  <c r="R45" i="244" s="1"/>
  <c r="R47" i="244" s="1"/>
  <c r="Q21" i="244"/>
  <c r="Q37" i="244" s="1"/>
  <c r="Q41" i="244" s="1"/>
  <c r="Q43" i="244" s="1"/>
  <c r="Q45" i="244" s="1"/>
  <c r="Q47" i="244" s="1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L37" i="244" s="1"/>
  <c r="L41" i="244" s="1"/>
  <c r="L43" i="244" s="1"/>
  <c r="L45" i="244" s="1"/>
  <c r="L47" i="244" s="1"/>
  <c r="K21" i="244"/>
  <c r="K37" i="244" s="1"/>
  <c r="K41" i="244" s="1"/>
  <c r="K43" i="244" s="1"/>
  <c r="K45" i="244" s="1"/>
  <c r="K47" i="244" s="1"/>
  <c r="J21" i="244"/>
  <c r="J37" i="244" s="1"/>
  <c r="J41" i="244" s="1"/>
  <c r="J43" i="244" s="1"/>
  <c r="J45" i="244" s="1"/>
  <c r="J47" i="244" s="1"/>
  <c r="I21" i="244"/>
  <c r="I37" i="244" s="1"/>
  <c r="I41" i="244" s="1"/>
  <c r="I43" i="244" s="1"/>
  <c r="I45" i="244" s="1"/>
  <c r="I47" i="244" s="1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X37" i="244" s="1"/>
  <c r="E21" i="244"/>
  <c r="E37" i="244" s="1"/>
  <c r="E41" i="244" s="1"/>
  <c r="E43" i="244" s="1"/>
  <c r="E45" i="244" s="1"/>
  <c r="E47" i="244" s="1"/>
  <c r="D21" i="244"/>
  <c r="D37" i="244" s="1"/>
  <c r="D41" i="244" s="1"/>
  <c r="D43" i="244" s="1"/>
  <c r="D45" i="244" s="1"/>
  <c r="D47" i="244" s="1"/>
  <c r="C21" i="244"/>
  <c r="C37" i="244" s="1"/>
  <c r="C41" i="244" s="1"/>
  <c r="C43" i="244" s="1"/>
  <c r="C45" i="244" s="1"/>
  <c r="C47" i="244" s="1"/>
  <c r="AA21" i="245"/>
  <c r="AA37" i="245" s="1"/>
  <c r="AA41" i="245" s="1"/>
  <c r="AA43" i="245" s="1"/>
  <c r="AA45" i="245" s="1"/>
  <c r="AA47" i="245" s="1"/>
  <c r="Y21" i="245"/>
  <c r="Y37" i="245" s="1"/>
  <c r="Y41" i="245" s="1"/>
  <c r="Y43" i="245" s="1"/>
  <c r="Y45" i="245" s="1"/>
  <c r="Y47" i="245" s="1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T37" i="245" s="1"/>
  <c r="T41" i="245" s="1"/>
  <c r="T43" i="245" s="1"/>
  <c r="T45" i="245" s="1"/>
  <c r="T47" i="245" s="1"/>
  <c r="S21" i="245"/>
  <c r="S37" i="245" s="1"/>
  <c r="S41" i="245" s="1"/>
  <c r="S43" i="245" s="1"/>
  <c r="S45" i="245" s="1"/>
  <c r="S47" i="245" s="1"/>
  <c r="R21" i="245"/>
  <c r="R37" i="245" s="1"/>
  <c r="R41" i="245" s="1"/>
  <c r="R43" i="245" s="1"/>
  <c r="R45" i="245" s="1"/>
  <c r="R47" i="245" s="1"/>
  <c r="Q21" i="245"/>
  <c r="Q37" i="245" s="1"/>
  <c r="Q41" i="245" s="1"/>
  <c r="Q43" i="245" s="1"/>
  <c r="Q45" i="245" s="1"/>
  <c r="Q47" i="245" s="1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L37" i="245" s="1"/>
  <c r="L41" i="245" s="1"/>
  <c r="L43" i="245" s="1"/>
  <c r="L45" i="245" s="1"/>
  <c r="L47" i="245" s="1"/>
  <c r="K21" i="245"/>
  <c r="K37" i="245" s="1"/>
  <c r="K41" i="245" s="1"/>
  <c r="K43" i="245" s="1"/>
  <c r="K45" i="245" s="1"/>
  <c r="K47" i="245" s="1"/>
  <c r="J21" i="245"/>
  <c r="J37" i="245" s="1"/>
  <c r="J41" i="245" s="1"/>
  <c r="J43" i="245" s="1"/>
  <c r="J45" i="245" s="1"/>
  <c r="J47" i="245" s="1"/>
  <c r="I21" i="245"/>
  <c r="I37" i="245" s="1"/>
  <c r="I41" i="245" s="1"/>
  <c r="I43" i="245" s="1"/>
  <c r="I45" i="245" s="1"/>
  <c r="I47" i="245" s="1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X37" i="245" s="1"/>
  <c r="E21" i="245"/>
  <c r="E37" i="245" s="1"/>
  <c r="E41" i="245" s="1"/>
  <c r="E43" i="245" s="1"/>
  <c r="E45" i="245" s="1"/>
  <c r="E47" i="245" s="1"/>
  <c r="D21" i="245"/>
  <c r="D37" i="245" s="1"/>
  <c r="D41" i="245" s="1"/>
  <c r="D43" i="245" s="1"/>
  <c r="D45" i="245" s="1"/>
  <c r="D47" i="245" s="1"/>
  <c r="C21" i="245"/>
  <c r="C37" i="245" s="1"/>
  <c r="C41" i="245" s="1"/>
  <c r="C43" i="245" s="1"/>
  <c r="C45" i="245" s="1"/>
  <c r="C47" i="245" s="1"/>
  <c r="AA21" i="246"/>
  <c r="AA37" i="246" s="1"/>
  <c r="AA41" i="246" s="1"/>
  <c r="AA43" i="246" s="1"/>
  <c r="AA45" i="246" s="1"/>
  <c r="AA47" i="246" s="1"/>
  <c r="Y21" i="246"/>
  <c r="Y37" i="246" s="1"/>
  <c r="Y41" i="246" s="1"/>
  <c r="Y43" i="246" s="1"/>
  <c r="Y45" i="246" s="1"/>
  <c r="Y47" i="246" s="1"/>
  <c r="X21" i="246"/>
  <c r="Z21" i="246" s="1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T37" i="246" s="1"/>
  <c r="T41" i="246" s="1"/>
  <c r="T43" i="246" s="1"/>
  <c r="T45" i="246" s="1"/>
  <c r="T47" i="246" s="1"/>
  <c r="S21" i="246"/>
  <c r="S37" i="246" s="1"/>
  <c r="S41" i="246" s="1"/>
  <c r="S43" i="246" s="1"/>
  <c r="S45" i="246" s="1"/>
  <c r="S47" i="246" s="1"/>
  <c r="R21" i="246"/>
  <c r="R37" i="246" s="1"/>
  <c r="R41" i="246" s="1"/>
  <c r="R43" i="246" s="1"/>
  <c r="R45" i="246" s="1"/>
  <c r="R47" i="246" s="1"/>
  <c r="Q21" i="246"/>
  <c r="Q37" i="246" s="1"/>
  <c r="Q41" i="246" s="1"/>
  <c r="Q43" i="246" s="1"/>
  <c r="Q45" i="246" s="1"/>
  <c r="Q47" i="246" s="1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L37" i="246" s="1"/>
  <c r="L41" i="246" s="1"/>
  <c r="L43" i="246" s="1"/>
  <c r="L45" i="246" s="1"/>
  <c r="L47" i="246" s="1"/>
  <c r="K21" i="246"/>
  <c r="K37" i="246" s="1"/>
  <c r="K41" i="246" s="1"/>
  <c r="K43" i="246" s="1"/>
  <c r="K45" i="246" s="1"/>
  <c r="K47" i="246" s="1"/>
  <c r="J21" i="246"/>
  <c r="J37" i="246" s="1"/>
  <c r="J41" i="246" s="1"/>
  <c r="J43" i="246" s="1"/>
  <c r="J45" i="246" s="1"/>
  <c r="J47" i="246" s="1"/>
  <c r="I21" i="246"/>
  <c r="I37" i="246" s="1"/>
  <c r="I41" i="246" s="1"/>
  <c r="I43" i="246" s="1"/>
  <c r="I45" i="246" s="1"/>
  <c r="I47" i="246" s="1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X37" i="246" s="1"/>
  <c r="E21" i="246"/>
  <c r="E37" i="246" s="1"/>
  <c r="E41" i="246" s="1"/>
  <c r="E43" i="246" s="1"/>
  <c r="E45" i="246" s="1"/>
  <c r="E47" i="246" s="1"/>
  <c r="D21" i="246"/>
  <c r="D37" i="246" s="1"/>
  <c r="D41" i="246" s="1"/>
  <c r="D43" i="246" s="1"/>
  <c r="D45" i="246" s="1"/>
  <c r="D47" i="246" s="1"/>
  <c r="C21" i="246"/>
  <c r="C37" i="246" s="1"/>
  <c r="C41" i="246" s="1"/>
  <c r="C43" i="246" s="1"/>
  <c r="C45" i="246" s="1"/>
  <c r="C47" i="246" s="1"/>
  <c r="AA21" i="247"/>
  <c r="AA37" i="247" s="1"/>
  <c r="AA41" i="247" s="1"/>
  <c r="AA43" i="247" s="1"/>
  <c r="AA45" i="247" s="1"/>
  <c r="AA47" i="247" s="1"/>
  <c r="Y21" i="247"/>
  <c r="Y37" i="247" s="1"/>
  <c r="Y41" i="247" s="1"/>
  <c r="Y43" i="247" s="1"/>
  <c r="Y45" i="247" s="1"/>
  <c r="X21" i="247"/>
  <c r="Z21" i="247" s="1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T37" i="247" s="1"/>
  <c r="T41" i="247" s="1"/>
  <c r="T43" i="247" s="1"/>
  <c r="T45" i="247" s="1"/>
  <c r="T47" i="247" s="1"/>
  <c r="S21" i="247"/>
  <c r="S37" i="247" s="1"/>
  <c r="S41" i="247" s="1"/>
  <c r="S43" i="247" s="1"/>
  <c r="S45" i="247" s="1"/>
  <c r="S47" i="247" s="1"/>
  <c r="R21" i="247"/>
  <c r="R37" i="247" s="1"/>
  <c r="R41" i="247" s="1"/>
  <c r="R43" i="247" s="1"/>
  <c r="R45" i="247" s="1"/>
  <c r="R47" i="247" s="1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L37" i="247" s="1"/>
  <c r="L41" i="247" s="1"/>
  <c r="L43" i="247" s="1"/>
  <c r="L45" i="247" s="1"/>
  <c r="L47" i="247" s="1"/>
  <c r="K21" i="247"/>
  <c r="K37" i="247" s="1"/>
  <c r="K41" i="247" s="1"/>
  <c r="K43" i="247" s="1"/>
  <c r="K45" i="247" s="1"/>
  <c r="K47" i="247" s="1"/>
  <c r="J21" i="247"/>
  <c r="J37" i="247" s="1"/>
  <c r="J41" i="247" s="1"/>
  <c r="J43" i="247" s="1"/>
  <c r="J45" i="247" s="1"/>
  <c r="J47" i="247" s="1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X37" i="247" s="1"/>
  <c r="E21" i="247"/>
  <c r="E37" i="247" s="1"/>
  <c r="E41" i="247" s="1"/>
  <c r="E43" i="247" s="1"/>
  <c r="E45" i="247" s="1"/>
  <c r="E47" i="247" s="1"/>
  <c r="D21" i="247"/>
  <c r="D37" i="247" s="1"/>
  <c r="D41" i="247" s="1"/>
  <c r="D43" i="247" s="1"/>
  <c r="D45" i="247" s="1"/>
  <c r="D47" i="247" s="1"/>
  <c r="C21" i="247"/>
  <c r="C37" i="247" s="1"/>
  <c r="C41" i="247" s="1"/>
  <c r="C43" i="247" s="1"/>
  <c r="C45" i="247" s="1"/>
  <c r="C47" i="247" s="1"/>
  <c r="AA21" i="248"/>
  <c r="AA37" i="248" s="1"/>
  <c r="AA41" i="248" s="1"/>
  <c r="AA43" i="248" s="1"/>
  <c r="AA45" i="248" s="1"/>
  <c r="AA47" i="248" s="1"/>
  <c r="Y21" i="248"/>
  <c r="Y37" i="248" s="1"/>
  <c r="Y41" i="248" s="1"/>
  <c r="Y43" i="248" s="1"/>
  <c r="Y45" i="248" s="1"/>
  <c r="Y47" i="248" s="1"/>
  <c r="X21" i="248"/>
  <c r="Z21" i="248" s="1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T37" i="248" s="1"/>
  <c r="T41" i="248" s="1"/>
  <c r="T43" i="248" s="1"/>
  <c r="T45" i="248" s="1"/>
  <c r="T47" i="248" s="1"/>
  <c r="S21" i="248"/>
  <c r="S37" i="248" s="1"/>
  <c r="S41" i="248" s="1"/>
  <c r="S43" i="248" s="1"/>
  <c r="S45" i="248" s="1"/>
  <c r="S47" i="248" s="1"/>
  <c r="R21" i="248"/>
  <c r="R37" i="248" s="1"/>
  <c r="R41" i="248" s="1"/>
  <c r="R43" i="248" s="1"/>
  <c r="R45" i="248" s="1"/>
  <c r="R47" i="248" s="1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L37" i="248" s="1"/>
  <c r="L41" i="248" s="1"/>
  <c r="L43" i="248" s="1"/>
  <c r="L45" i="248" s="1"/>
  <c r="L47" i="248" s="1"/>
  <c r="K21" i="248"/>
  <c r="K37" i="248" s="1"/>
  <c r="K41" i="248" s="1"/>
  <c r="K43" i="248" s="1"/>
  <c r="K45" i="248" s="1"/>
  <c r="K47" i="248" s="1"/>
  <c r="J21" i="248"/>
  <c r="J37" i="248" s="1"/>
  <c r="J41" i="248" s="1"/>
  <c r="J43" i="248" s="1"/>
  <c r="J45" i="248" s="1"/>
  <c r="J47" i="248" s="1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F37" i="248" s="1"/>
  <c r="F41" i="248" s="1"/>
  <c r="F43" i="248" s="1"/>
  <c r="F45" i="248" s="1"/>
  <c r="F47" i="248" s="1"/>
  <c r="E21" i="248"/>
  <c r="E37" i="248" s="1"/>
  <c r="E41" i="248" s="1"/>
  <c r="E43" i="248" s="1"/>
  <c r="E45" i="248" s="1"/>
  <c r="E47" i="248" s="1"/>
  <c r="D21" i="248"/>
  <c r="D37" i="248" s="1"/>
  <c r="D41" i="248" s="1"/>
  <c r="D43" i="248" s="1"/>
  <c r="D45" i="248" s="1"/>
  <c r="D47" i="248" s="1"/>
  <c r="C21" i="248"/>
  <c r="C37" i="248" s="1"/>
  <c r="C41" i="248" s="1"/>
  <c r="C43" i="248" s="1"/>
  <c r="C45" i="248" s="1"/>
  <c r="C47" i="248" s="1"/>
  <c r="AA21" i="249"/>
  <c r="AA37" i="249" s="1"/>
  <c r="AA41" i="249" s="1"/>
  <c r="AA43" i="249" s="1"/>
  <c r="AA45" i="249" s="1"/>
  <c r="AA47" i="249" s="1"/>
  <c r="Y21" i="249"/>
  <c r="Y37" i="249" s="1"/>
  <c r="Y41" i="249" s="1"/>
  <c r="Y43" i="249" s="1"/>
  <c r="Y45" i="249" s="1"/>
  <c r="Y47" i="249" s="1"/>
  <c r="X21" i="249"/>
  <c r="Z21" i="249" s="1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T37" i="249" s="1"/>
  <c r="T41" i="249" s="1"/>
  <c r="T43" i="249" s="1"/>
  <c r="T45" i="249" s="1"/>
  <c r="T47" i="249" s="1"/>
  <c r="S21" i="249"/>
  <c r="S37" i="249" s="1"/>
  <c r="S41" i="249" s="1"/>
  <c r="S43" i="249" s="1"/>
  <c r="S45" i="249" s="1"/>
  <c r="S47" i="249" s="1"/>
  <c r="R21" i="249"/>
  <c r="R37" i="249" s="1"/>
  <c r="R41" i="249" s="1"/>
  <c r="R43" i="249" s="1"/>
  <c r="R45" i="249" s="1"/>
  <c r="R47" i="249" s="1"/>
  <c r="Q21" i="249"/>
  <c r="Q37" i="249" s="1"/>
  <c r="Q41" i="249" s="1"/>
  <c r="Q43" i="249" s="1"/>
  <c r="Q45" i="249" s="1"/>
  <c r="Q47" i="249" s="1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L37" i="249" s="1"/>
  <c r="L41" i="249" s="1"/>
  <c r="L43" i="249" s="1"/>
  <c r="L45" i="249" s="1"/>
  <c r="L47" i="249" s="1"/>
  <c r="K21" i="249"/>
  <c r="K37" i="249" s="1"/>
  <c r="K41" i="249" s="1"/>
  <c r="K43" i="249" s="1"/>
  <c r="K45" i="249" s="1"/>
  <c r="K47" i="249" s="1"/>
  <c r="J21" i="249"/>
  <c r="J37" i="249" s="1"/>
  <c r="J41" i="249" s="1"/>
  <c r="J43" i="249" s="1"/>
  <c r="J45" i="249" s="1"/>
  <c r="J47" i="249" s="1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F37" i="249" s="1"/>
  <c r="F41" i="249" s="1"/>
  <c r="F43" i="249" s="1"/>
  <c r="F45" i="249" s="1"/>
  <c r="F47" i="249" s="1"/>
  <c r="E21" i="249"/>
  <c r="E37" i="249" s="1"/>
  <c r="E41" i="249" s="1"/>
  <c r="E43" i="249" s="1"/>
  <c r="E45" i="249" s="1"/>
  <c r="E47" i="249" s="1"/>
  <c r="D21" i="249"/>
  <c r="D37" i="249" s="1"/>
  <c r="D41" i="249" s="1"/>
  <c r="D43" i="249" s="1"/>
  <c r="D45" i="249" s="1"/>
  <c r="D47" i="249" s="1"/>
  <c r="C21" i="249"/>
  <c r="C37" i="249" s="1"/>
  <c r="C41" i="249" s="1"/>
  <c r="C43" i="249" s="1"/>
  <c r="C45" i="249" s="1"/>
  <c r="C47" i="249" s="1"/>
  <c r="AA21" i="250"/>
  <c r="AA37" i="250" s="1"/>
  <c r="AA41" i="250" s="1"/>
  <c r="AA43" i="250" s="1"/>
  <c r="AA45" i="250" s="1"/>
  <c r="AA47" i="250" s="1"/>
  <c r="Y21" i="250"/>
  <c r="Y37" i="250" s="1"/>
  <c r="Y41" i="250" s="1"/>
  <c r="Y43" i="250" s="1"/>
  <c r="Y45" i="250" s="1"/>
  <c r="Y47" i="250" s="1"/>
  <c r="X21" i="250"/>
  <c r="Z21" i="250" s="1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T37" i="250" s="1"/>
  <c r="T41" i="250" s="1"/>
  <c r="T43" i="250" s="1"/>
  <c r="T45" i="250" s="1"/>
  <c r="T47" i="250" s="1"/>
  <c r="S21" i="250"/>
  <c r="S37" i="250" s="1"/>
  <c r="S41" i="250" s="1"/>
  <c r="S43" i="250" s="1"/>
  <c r="S45" i="250" s="1"/>
  <c r="S47" i="250" s="1"/>
  <c r="R21" i="250"/>
  <c r="R37" i="250" s="1"/>
  <c r="R41" i="250" s="1"/>
  <c r="R43" i="250" s="1"/>
  <c r="R45" i="250" s="1"/>
  <c r="R47" i="250" s="1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L37" i="250" s="1"/>
  <c r="L41" i="250" s="1"/>
  <c r="L43" i="250" s="1"/>
  <c r="L45" i="250" s="1"/>
  <c r="L47" i="250" s="1"/>
  <c r="K21" i="250"/>
  <c r="K37" i="250" s="1"/>
  <c r="K41" i="250" s="1"/>
  <c r="K43" i="250" s="1"/>
  <c r="K45" i="250" s="1"/>
  <c r="K47" i="250" s="1"/>
  <c r="J21" i="250"/>
  <c r="J37" i="250" s="1"/>
  <c r="J41" i="250" s="1"/>
  <c r="J43" i="250" s="1"/>
  <c r="J45" i="250" s="1"/>
  <c r="J47" i="250" s="1"/>
  <c r="I21" i="250"/>
  <c r="I37" i="250" s="1"/>
  <c r="I41" i="250" s="1"/>
  <c r="I43" i="250" s="1"/>
  <c r="I45" i="250" s="1"/>
  <c r="I47" i="250" s="1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F37" i="250" s="1"/>
  <c r="F41" i="250" s="1"/>
  <c r="F43" i="250" s="1"/>
  <c r="F45" i="250" s="1"/>
  <c r="F47" i="250" s="1"/>
  <c r="E21" i="250"/>
  <c r="E37" i="250" s="1"/>
  <c r="E41" i="250" s="1"/>
  <c r="E43" i="250" s="1"/>
  <c r="E45" i="250" s="1"/>
  <c r="E47" i="250" s="1"/>
  <c r="D21" i="250"/>
  <c r="D37" i="250" s="1"/>
  <c r="D41" i="250" s="1"/>
  <c r="D43" i="250" s="1"/>
  <c r="D45" i="250" s="1"/>
  <c r="D47" i="250" s="1"/>
  <c r="C21" i="250"/>
  <c r="C37" i="250" s="1"/>
  <c r="C41" i="250" s="1"/>
  <c r="C43" i="250" s="1"/>
  <c r="C45" i="250" s="1"/>
  <c r="C47" i="250" s="1"/>
  <c r="AA21" i="251"/>
  <c r="AA37" i="251" s="1"/>
  <c r="AA41" i="251" s="1"/>
  <c r="AA43" i="251" s="1"/>
  <c r="AA45" i="251" s="1"/>
  <c r="AA47" i="251" s="1"/>
  <c r="Y21" i="251"/>
  <c r="Y37" i="251" s="1"/>
  <c r="Y41" i="251" s="1"/>
  <c r="Y43" i="251" s="1"/>
  <c r="Y45" i="251" s="1"/>
  <c r="X21" i="251"/>
  <c r="Z21" i="251" s="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T37" i="251" s="1"/>
  <c r="T41" i="251" s="1"/>
  <c r="T43" i="251" s="1"/>
  <c r="T45" i="251" s="1"/>
  <c r="T47" i="251" s="1"/>
  <c r="S21" i="251"/>
  <c r="S37" i="251" s="1"/>
  <c r="S41" i="251" s="1"/>
  <c r="S43" i="251" s="1"/>
  <c r="S45" i="251" s="1"/>
  <c r="S47" i="251" s="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L37" i="251" s="1"/>
  <c r="L41" i="251" s="1"/>
  <c r="L43" i="251" s="1"/>
  <c r="L45" i="251" s="1"/>
  <c r="L47" i="251" s="1"/>
  <c r="K21" i="251"/>
  <c r="K37" i="251" s="1"/>
  <c r="K41" i="251" s="1"/>
  <c r="K43" i="251" s="1"/>
  <c r="K45" i="251" s="1"/>
  <c r="K47" i="251" s="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F37" i="251" s="1"/>
  <c r="F41" i="251" s="1"/>
  <c r="F43" i="251" s="1"/>
  <c r="F45" i="251" s="1"/>
  <c r="F47" i="251" s="1"/>
  <c r="E21" i="251"/>
  <c r="E37" i="251" s="1"/>
  <c r="E41" i="251" s="1"/>
  <c r="E43" i="251" s="1"/>
  <c r="E45" i="251" s="1"/>
  <c r="E47" i="251" s="1"/>
  <c r="D21" i="251"/>
  <c r="D37" i="251" s="1"/>
  <c r="D41" i="251" s="1"/>
  <c r="D43" i="251" s="1"/>
  <c r="D45" i="251" s="1"/>
  <c r="D47" i="251" s="1"/>
  <c r="C21" i="251"/>
  <c r="C37" i="251" s="1"/>
  <c r="C41" i="251" s="1"/>
  <c r="C43" i="251" s="1"/>
  <c r="C45" i="251" s="1"/>
  <c r="C47" i="251" s="1"/>
  <c r="AA21" i="252"/>
  <c r="AA37" i="252" s="1"/>
  <c r="AA41" i="252" s="1"/>
  <c r="AA43" i="252" s="1"/>
  <c r="AA45" i="252" s="1"/>
  <c r="AA47" i="252" s="1"/>
  <c r="Y21" i="252"/>
  <c r="Y37" i="252" s="1"/>
  <c r="Y41" i="252" s="1"/>
  <c r="Y43" i="252" s="1"/>
  <c r="Y45" i="252" s="1"/>
  <c r="Y47" i="252" s="1"/>
  <c r="X21" i="252"/>
  <c r="Z21" i="252" s="1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T37" i="252" s="1"/>
  <c r="T41" i="252" s="1"/>
  <c r="T43" i="252" s="1"/>
  <c r="T45" i="252" s="1"/>
  <c r="T47" i="252" s="1"/>
  <c r="S21" i="252"/>
  <c r="S37" i="252" s="1"/>
  <c r="S41" i="252" s="1"/>
  <c r="S43" i="252" s="1"/>
  <c r="S45" i="252" s="1"/>
  <c r="S47" i="252" s="1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L37" i="252" s="1"/>
  <c r="L41" i="252" s="1"/>
  <c r="L43" i="252" s="1"/>
  <c r="L45" i="252" s="1"/>
  <c r="L47" i="252" s="1"/>
  <c r="K21" i="252"/>
  <c r="K37" i="252" s="1"/>
  <c r="K41" i="252" s="1"/>
  <c r="K43" i="252" s="1"/>
  <c r="K45" i="252" s="1"/>
  <c r="K47" i="252" s="1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F37" i="252" s="1"/>
  <c r="F41" i="252" s="1"/>
  <c r="F43" i="252" s="1"/>
  <c r="F45" i="252" s="1"/>
  <c r="F47" i="252" s="1"/>
  <c r="E21" i="252"/>
  <c r="E37" i="252" s="1"/>
  <c r="E41" i="252" s="1"/>
  <c r="E43" i="252" s="1"/>
  <c r="E45" i="252" s="1"/>
  <c r="E47" i="252" s="1"/>
  <c r="D21" i="252"/>
  <c r="D37" i="252" s="1"/>
  <c r="D41" i="252" s="1"/>
  <c r="D43" i="252" s="1"/>
  <c r="D45" i="252" s="1"/>
  <c r="D47" i="252" s="1"/>
  <c r="C21" i="252"/>
  <c r="C37" i="252" s="1"/>
  <c r="C41" i="252" s="1"/>
  <c r="C43" i="252" s="1"/>
  <c r="C45" i="252" s="1"/>
  <c r="C47" i="252" s="1"/>
  <c r="AA21" i="253"/>
  <c r="AA37" i="253" s="1"/>
  <c r="AA41" i="253" s="1"/>
  <c r="AA43" i="253" s="1"/>
  <c r="AA45" i="253" s="1"/>
  <c r="AA47" i="253" s="1"/>
  <c r="Y21" i="253"/>
  <c r="Y37" i="253" s="1"/>
  <c r="Y41" i="253" s="1"/>
  <c r="Y43" i="253" s="1"/>
  <c r="Y45" i="253" s="1"/>
  <c r="Y47" i="253" s="1"/>
  <c r="X21" i="253"/>
  <c r="Z21" i="253" s="1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T37" i="253" s="1"/>
  <c r="T41" i="253" s="1"/>
  <c r="T43" i="253" s="1"/>
  <c r="T45" i="253" s="1"/>
  <c r="T47" i="253" s="1"/>
  <c r="S21" i="253"/>
  <c r="S37" i="253" s="1"/>
  <c r="S41" i="253" s="1"/>
  <c r="S43" i="253" s="1"/>
  <c r="S45" i="253" s="1"/>
  <c r="S47" i="253" s="1"/>
  <c r="R21" i="253"/>
  <c r="R37" i="253" s="1"/>
  <c r="R41" i="253" s="1"/>
  <c r="R43" i="253" s="1"/>
  <c r="R45" i="253" s="1"/>
  <c r="R47" i="253" s="1"/>
  <c r="Q21" i="253"/>
  <c r="Q37" i="253" s="1"/>
  <c r="Q41" i="253" s="1"/>
  <c r="Q43" i="253" s="1"/>
  <c r="Q45" i="253" s="1"/>
  <c r="Q47" i="253" s="1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L37" i="253" s="1"/>
  <c r="L41" i="253" s="1"/>
  <c r="L43" i="253" s="1"/>
  <c r="L45" i="253" s="1"/>
  <c r="L47" i="253" s="1"/>
  <c r="K21" i="253"/>
  <c r="K37" i="253" s="1"/>
  <c r="K41" i="253" s="1"/>
  <c r="K43" i="253" s="1"/>
  <c r="K45" i="253" s="1"/>
  <c r="K47" i="253" s="1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X37" i="253" s="1"/>
  <c r="E21" i="253"/>
  <c r="E37" i="253" s="1"/>
  <c r="E41" i="253" s="1"/>
  <c r="E43" i="253" s="1"/>
  <c r="E45" i="253" s="1"/>
  <c r="E47" i="253" s="1"/>
  <c r="D21" i="253"/>
  <c r="D37" i="253" s="1"/>
  <c r="D41" i="253" s="1"/>
  <c r="D43" i="253" s="1"/>
  <c r="D45" i="253" s="1"/>
  <c r="D47" i="253" s="1"/>
  <c r="C21" i="253"/>
  <c r="C37" i="253" s="1"/>
  <c r="C41" i="253" s="1"/>
  <c r="C43" i="253" s="1"/>
  <c r="C45" i="253" s="1"/>
  <c r="C47" i="253" s="1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Y47" i="254" s="1"/>
  <c r="X21" i="254"/>
  <c r="Z21" i="254" s="1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U37" i="254" s="1"/>
  <c r="U41" i="254" s="1"/>
  <c r="U43" i="254" s="1"/>
  <c r="U45" i="254" s="1"/>
  <c r="U47" i="254" s="1"/>
  <c r="T21" i="254"/>
  <c r="T37" i="254" s="1"/>
  <c r="T41" i="254" s="1"/>
  <c r="T43" i="254" s="1"/>
  <c r="T45" i="254" s="1"/>
  <c r="T47" i="254" s="1"/>
  <c r="S21" i="254"/>
  <c r="S37" i="254" s="1"/>
  <c r="S41" i="254" s="1"/>
  <c r="S43" i="254" s="1"/>
  <c r="S45" i="254" s="1"/>
  <c r="S47" i="254" s="1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L37" i="254" s="1"/>
  <c r="L41" i="254" s="1"/>
  <c r="L43" i="254" s="1"/>
  <c r="L45" i="254" s="1"/>
  <c r="L47" i="254" s="1"/>
  <c r="K21" i="254"/>
  <c r="K37" i="254" s="1"/>
  <c r="K41" i="254" s="1"/>
  <c r="K43" i="254" s="1"/>
  <c r="K45" i="254" s="1"/>
  <c r="K47" i="254" s="1"/>
  <c r="J21" i="254"/>
  <c r="J37" i="254" s="1"/>
  <c r="J41" i="254" s="1"/>
  <c r="J43" i="254" s="1"/>
  <c r="J45" i="254" s="1"/>
  <c r="J47" i="254" s="1"/>
  <c r="I21" i="254"/>
  <c r="I37" i="254" s="1"/>
  <c r="I41" i="254" s="1"/>
  <c r="I43" i="254" s="1"/>
  <c r="I45" i="254" s="1"/>
  <c r="I47" i="254" s="1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X37" i="254" s="1"/>
  <c r="E21" i="254"/>
  <c r="E37" i="254" s="1"/>
  <c r="E41" i="254" s="1"/>
  <c r="E43" i="254" s="1"/>
  <c r="E45" i="254" s="1"/>
  <c r="E47" i="254" s="1"/>
  <c r="D21" i="254"/>
  <c r="D37" i="254" s="1"/>
  <c r="D41" i="254" s="1"/>
  <c r="D43" i="254" s="1"/>
  <c r="D45" i="254" s="1"/>
  <c r="D47" i="254" s="1"/>
  <c r="C21" i="254"/>
  <c r="C37" i="254" s="1"/>
  <c r="C41" i="254" s="1"/>
  <c r="C43" i="254" s="1"/>
  <c r="C45" i="254" s="1"/>
  <c r="C47" i="254" s="1"/>
  <c r="AA21" i="255"/>
  <c r="AA37" i="255" s="1"/>
  <c r="AA41" i="255" s="1"/>
  <c r="AA43" i="255" s="1"/>
  <c r="AA45" i="255" s="1"/>
  <c r="AA47" i="255" s="1"/>
  <c r="Y21" i="255"/>
  <c r="Y37" i="255" s="1"/>
  <c r="Y41" i="255" s="1"/>
  <c r="Y43" i="255" s="1"/>
  <c r="Y45" i="255" s="1"/>
  <c r="X21" i="255"/>
  <c r="Z21" i="255" s="1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T37" i="255" s="1"/>
  <c r="T41" i="255" s="1"/>
  <c r="T43" i="255" s="1"/>
  <c r="T45" i="255" s="1"/>
  <c r="T47" i="255" s="1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L37" i="255" s="1"/>
  <c r="L41" i="255" s="1"/>
  <c r="L43" i="255" s="1"/>
  <c r="L45" i="255" s="1"/>
  <c r="L47" i="255" s="1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X37" i="255" s="1"/>
  <c r="E21" i="255"/>
  <c r="E37" i="255" s="1"/>
  <c r="E41" i="255" s="1"/>
  <c r="E43" i="255" s="1"/>
  <c r="E45" i="255" s="1"/>
  <c r="E47" i="255" s="1"/>
  <c r="D21" i="255"/>
  <c r="D37" i="255" s="1"/>
  <c r="D41" i="255" s="1"/>
  <c r="D43" i="255" s="1"/>
  <c r="D45" i="255" s="1"/>
  <c r="D47" i="255" s="1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Y37" i="256" s="1"/>
  <c r="Y41" i="256" s="1"/>
  <c r="Y43" i="256" s="1"/>
  <c r="Y45" i="256" s="1"/>
  <c r="Y47" i="256" s="1"/>
  <c r="X21" i="256"/>
  <c r="Z21" i="256" s="1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T37" i="256" s="1"/>
  <c r="T41" i="256" s="1"/>
  <c r="T43" i="256" s="1"/>
  <c r="T45" i="256" s="1"/>
  <c r="T47" i="256" s="1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L37" i="256" s="1"/>
  <c r="L41" i="256" s="1"/>
  <c r="L43" i="256" s="1"/>
  <c r="L45" i="256" s="1"/>
  <c r="L47" i="256" s="1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X37" i="256" s="1"/>
  <c r="E21" i="256"/>
  <c r="E37" i="256" s="1"/>
  <c r="E41" i="256" s="1"/>
  <c r="E43" i="256" s="1"/>
  <c r="E45" i="256" s="1"/>
  <c r="E47" i="256" s="1"/>
  <c r="D21" i="256"/>
  <c r="D37" i="256" s="1"/>
  <c r="D41" i="256" s="1"/>
  <c r="D43" i="256" s="1"/>
  <c r="D45" i="256" s="1"/>
  <c r="D47" i="256" s="1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T37" i="257" s="1"/>
  <c r="T41" i="257" s="1"/>
  <c r="T43" i="257" s="1"/>
  <c r="T45" i="257" s="1"/>
  <c r="T47" i="257" s="1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Q37" i="257" s="1"/>
  <c r="Q41" i="257" s="1"/>
  <c r="Q43" i="257" s="1"/>
  <c r="Q45" i="257" s="1"/>
  <c r="Q47" i="257" s="1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L37" i="257" s="1"/>
  <c r="L41" i="257" s="1"/>
  <c r="L43" i="257" s="1"/>
  <c r="L45" i="257" s="1"/>
  <c r="L47" i="257" s="1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F37" i="257" s="1"/>
  <c r="F41" i="257" s="1"/>
  <c r="F43" i="257" s="1"/>
  <c r="F45" i="257" s="1"/>
  <c r="F47" i="257" s="1"/>
  <c r="E21" i="257"/>
  <c r="E37" i="257" s="1"/>
  <c r="E41" i="257" s="1"/>
  <c r="E43" i="257" s="1"/>
  <c r="E45" i="257" s="1"/>
  <c r="E47" i="257" s="1"/>
  <c r="D21" i="257"/>
  <c r="D37" i="257" s="1"/>
  <c r="D41" i="257" s="1"/>
  <c r="D43" i="257" s="1"/>
  <c r="D45" i="257" s="1"/>
  <c r="D47" i="257" s="1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Y41" i="258" s="1"/>
  <c r="Y43" i="258" s="1"/>
  <c r="Y45" i="258" s="1"/>
  <c r="Y47" i="258" s="1"/>
  <c r="X21" i="258"/>
  <c r="Z21" i="258" s="1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T37" i="258" s="1"/>
  <c r="T41" i="258" s="1"/>
  <c r="T43" i="258" s="1"/>
  <c r="T45" i="258" s="1"/>
  <c r="T47" i="258" s="1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L37" i="258" s="1"/>
  <c r="L41" i="258" s="1"/>
  <c r="L43" i="258" s="1"/>
  <c r="L45" i="258" s="1"/>
  <c r="L47" i="258" s="1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I37" i="258" s="1"/>
  <c r="I41" i="258" s="1"/>
  <c r="I43" i="258" s="1"/>
  <c r="I45" i="258" s="1"/>
  <c r="I47" i="258" s="1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F37" i="258" s="1"/>
  <c r="F41" i="258" s="1"/>
  <c r="F43" i="258" s="1"/>
  <c r="F45" i="258" s="1"/>
  <c r="F47" i="258" s="1"/>
  <c r="E21" i="258"/>
  <c r="E37" i="258" s="1"/>
  <c r="E41" i="258" s="1"/>
  <c r="E43" i="258" s="1"/>
  <c r="E45" i="258" s="1"/>
  <c r="E47" i="258" s="1"/>
  <c r="D21" i="258"/>
  <c r="D37" i="258" s="1"/>
  <c r="D41" i="258" s="1"/>
  <c r="D43" i="258" s="1"/>
  <c r="D45" i="258" s="1"/>
  <c r="D47" i="258" s="1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1" i="256" l="1"/>
  <c r="Z37" i="256"/>
  <c r="Z37" i="255"/>
  <c r="X41" i="255"/>
  <c r="Z37" i="254"/>
  <c r="X41" i="254"/>
  <c r="X41" i="253"/>
  <c r="Z37" i="253"/>
  <c r="Z37" i="247"/>
  <c r="X41" i="247"/>
  <c r="Z37" i="246"/>
  <c r="X41" i="246"/>
  <c r="Z37" i="245"/>
  <c r="X41" i="245"/>
  <c r="X41" i="244"/>
  <c r="Z37" i="244"/>
  <c r="Z37" i="243"/>
  <c r="X41" i="243"/>
  <c r="Z37" i="242"/>
  <c r="X41" i="242"/>
  <c r="Z37" i="241"/>
  <c r="X41" i="241"/>
  <c r="X41" i="240"/>
  <c r="Z37" i="240"/>
  <c r="Z37" i="231"/>
  <c r="X41" i="231"/>
  <c r="Z37" i="230"/>
  <c r="X41" i="230"/>
  <c r="Z37" i="229"/>
  <c r="X41" i="229"/>
  <c r="X41" i="228"/>
  <c r="Z37" i="228"/>
  <c r="Z37" i="227"/>
  <c r="X41" i="227"/>
  <c r="Z37" i="226"/>
  <c r="X41" i="226"/>
  <c r="X43" i="225"/>
  <c r="X41" i="224"/>
  <c r="Z37" i="224"/>
  <c r="Z37" i="215"/>
  <c r="X41" i="215"/>
  <c r="Z37" i="214"/>
  <c r="X41" i="214"/>
  <c r="Z37" i="213"/>
  <c r="X41" i="213"/>
  <c r="X41" i="212"/>
  <c r="Z37" i="212"/>
  <c r="Z37" i="211"/>
  <c r="X41" i="211"/>
  <c r="Z37" i="210"/>
  <c r="X41" i="210"/>
  <c r="X41" i="209"/>
  <c r="Z37" i="209"/>
  <c r="X41" i="204"/>
  <c r="Z37" i="204"/>
  <c r="Z37" i="203"/>
  <c r="X41" i="203"/>
  <c r="Z37" i="202"/>
  <c r="X41" i="202"/>
  <c r="X41" i="201"/>
  <c r="Z37" i="201"/>
  <c r="X41" i="196"/>
  <c r="X43" i="196" s="1"/>
  <c r="Z37" i="196"/>
  <c r="Z37" i="195"/>
  <c r="X41" i="195"/>
  <c r="Z37" i="194"/>
  <c r="X41" i="194"/>
  <c r="X41" i="193"/>
  <c r="Z37" i="193"/>
  <c r="X41" i="188"/>
  <c r="Z37" i="188"/>
  <c r="Z37" i="187"/>
  <c r="X41" i="187"/>
  <c r="Z37" i="186"/>
  <c r="X41" i="186"/>
  <c r="X41" i="185"/>
  <c r="Z37" i="185"/>
  <c r="Z37" i="179"/>
  <c r="X41" i="179"/>
  <c r="Z37" i="178"/>
  <c r="X41" i="178"/>
  <c r="Z37" i="177"/>
  <c r="X41" i="177"/>
  <c r="X41" i="176"/>
  <c r="X43" i="176" s="1"/>
  <c r="Z37" i="176"/>
  <c r="Z37" i="175"/>
  <c r="X41" i="175"/>
  <c r="Z37" i="174"/>
  <c r="X41" i="174"/>
  <c r="Z37" i="173"/>
  <c r="X41" i="173"/>
  <c r="X41" i="172"/>
  <c r="Z37" i="172"/>
  <c r="X41" i="164"/>
  <c r="Z37" i="164"/>
  <c r="Z37" i="163"/>
  <c r="X41" i="163"/>
  <c r="Z37" i="162"/>
  <c r="X41" i="162"/>
  <c r="Z37" i="161"/>
  <c r="X41" i="161"/>
  <c r="X41" i="160"/>
  <c r="Z37" i="160"/>
  <c r="Z37" i="151"/>
  <c r="X41" i="151"/>
  <c r="Z37" i="150"/>
  <c r="X41" i="150"/>
  <c r="Z37" i="149"/>
  <c r="X41" i="149"/>
  <c r="X41" i="148"/>
  <c r="Z37" i="148"/>
  <c r="Z37" i="147"/>
  <c r="X41" i="147"/>
  <c r="Z37" i="146"/>
  <c r="X41" i="146"/>
  <c r="Z37" i="145"/>
  <c r="X41" i="145"/>
  <c r="X41" i="144"/>
  <c r="Z37" i="144"/>
  <c r="Z37" i="135"/>
  <c r="X41" i="135"/>
  <c r="Z37" i="134"/>
  <c r="X41" i="134"/>
  <c r="Z37" i="133"/>
  <c r="X41" i="133"/>
  <c r="X41" i="132"/>
  <c r="Z37" i="132"/>
  <c r="Z37" i="131"/>
  <c r="X41" i="131"/>
  <c r="Z37" i="130"/>
  <c r="X41" i="130"/>
  <c r="Z37" i="129"/>
  <c r="X41" i="129"/>
  <c r="X41" i="128"/>
  <c r="Z37" i="128"/>
  <c r="Z37" i="123"/>
  <c r="X41" i="123"/>
  <c r="Z37" i="122"/>
  <c r="X41" i="122"/>
  <c r="Z37" i="121"/>
  <c r="X41" i="121"/>
  <c r="X41" i="120"/>
  <c r="Z37" i="120"/>
  <c r="Z37" i="119"/>
  <c r="X41" i="119"/>
  <c r="Z37" i="118"/>
  <c r="X41" i="118"/>
  <c r="Z37" i="117"/>
  <c r="X41" i="117"/>
  <c r="X41" i="116"/>
  <c r="Z37" i="116"/>
  <c r="X41" i="108"/>
  <c r="Z37" i="108"/>
  <c r="Z37" i="107"/>
  <c r="X41" i="107"/>
  <c r="Z37" i="106"/>
  <c r="X41" i="106"/>
  <c r="X41" i="105"/>
  <c r="Z37" i="105"/>
  <c r="Z37" i="99"/>
  <c r="X41" i="99"/>
  <c r="Z37" i="98"/>
  <c r="X41" i="98"/>
  <c r="X41" i="97"/>
  <c r="Z37" i="97"/>
  <c r="X41" i="96"/>
  <c r="Z37" i="96"/>
  <c r="Z37" i="91"/>
  <c r="X41" i="91"/>
  <c r="Z37" i="90"/>
  <c r="X41" i="90"/>
  <c r="X41" i="89"/>
  <c r="Z37" i="89"/>
  <c r="X41" i="88"/>
  <c r="Z37" i="88"/>
  <c r="Z37" i="83"/>
  <c r="X41" i="83"/>
  <c r="Z37" i="82"/>
  <c r="X41" i="82"/>
  <c r="Y47" i="1"/>
  <c r="Y47" i="255"/>
  <c r="Y47" i="251"/>
  <c r="Y47" i="247"/>
  <c r="Y47" i="243"/>
  <c r="Y47" i="239"/>
  <c r="Y47" i="235"/>
  <c r="Y47" i="231"/>
  <c r="Z37" i="225"/>
  <c r="Y41" i="225"/>
  <c r="Y43" i="225" s="1"/>
  <c r="Y45" i="225" s="1"/>
  <c r="Y47" i="225" s="1"/>
  <c r="Y47" i="223"/>
  <c r="Y47" i="219"/>
  <c r="Y47" i="215"/>
  <c r="Y47" i="211"/>
  <c r="Y47" i="207"/>
  <c r="Y47" i="203"/>
  <c r="Z41" i="196"/>
  <c r="Y43" i="196"/>
  <c r="Y45" i="196" s="1"/>
  <c r="Y47" i="196" s="1"/>
  <c r="Y41" i="184"/>
  <c r="Y43" i="184" s="1"/>
  <c r="Y45" i="184" s="1"/>
  <c r="Y47" i="184" s="1"/>
  <c r="Z41" i="176"/>
  <c r="Y43" i="176"/>
  <c r="Y45" i="176" s="1"/>
  <c r="Y47" i="176" s="1"/>
  <c r="Y45" i="160"/>
  <c r="Y47" i="160" s="1"/>
  <c r="Y47" i="147"/>
  <c r="Z37" i="81"/>
  <c r="X41" i="81"/>
  <c r="F37" i="80"/>
  <c r="F41" i="80" s="1"/>
  <c r="F43" i="80" s="1"/>
  <c r="F45" i="80" s="1"/>
  <c r="F47" i="80" s="1"/>
  <c r="X37" i="80"/>
  <c r="Z21" i="79"/>
  <c r="Y37" i="79"/>
  <c r="Y41" i="79" s="1"/>
  <c r="Y43" i="79" s="1"/>
  <c r="Y45" i="79" s="1"/>
  <c r="Y47" i="79" s="1"/>
  <c r="X37" i="71"/>
  <c r="F37" i="71"/>
  <c r="F41" i="71" s="1"/>
  <c r="F43" i="71" s="1"/>
  <c r="F45" i="71" s="1"/>
  <c r="F47" i="71" s="1"/>
  <c r="X37" i="70"/>
  <c r="F37" i="70"/>
  <c r="F41" i="70" s="1"/>
  <c r="F43" i="70" s="1"/>
  <c r="F45" i="70" s="1"/>
  <c r="F47" i="70" s="1"/>
  <c r="X37" i="69"/>
  <c r="F37" i="69"/>
  <c r="F41" i="69" s="1"/>
  <c r="F43" i="69" s="1"/>
  <c r="F45" i="69" s="1"/>
  <c r="F47" i="69" s="1"/>
  <c r="X37" i="68"/>
  <c r="F37" i="68"/>
  <c r="F41" i="68" s="1"/>
  <c r="F43" i="68" s="1"/>
  <c r="F45" i="68" s="1"/>
  <c r="F47" i="68" s="1"/>
  <c r="Z21" i="67"/>
  <c r="Y37" i="67"/>
  <c r="Y41" i="67" s="1"/>
  <c r="Y43" i="67" s="1"/>
  <c r="Y45" i="67" s="1"/>
  <c r="Y47" i="67" s="1"/>
  <c r="X37" i="55"/>
  <c r="F37" i="55"/>
  <c r="F41" i="55" s="1"/>
  <c r="F43" i="55" s="1"/>
  <c r="F45" i="55" s="1"/>
  <c r="F47" i="55" s="1"/>
  <c r="X37" i="54"/>
  <c r="F37" i="54"/>
  <c r="F41" i="54" s="1"/>
  <c r="F43" i="54" s="1"/>
  <c r="F45" i="54" s="1"/>
  <c r="F47" i="54" s="1"/>
  <c r="X37" i="53"/>
  <c r="F37" i="53"/>
  <c r="F41" i="53" s="1"/>
  <c r="F43" i="53" s="1"/>
  <c r="F45" i="53" s="1"/>
  <c r="F47" i="53" s="1"/>
  <c r="X37" i="52"/>
  <c r="F37" i="52"/>
  <c r="F41" i="52" s="1"/>
  <c r="F43" i="52" s="1"/>
  <c r="F45" i="52" s="1"/>
  <c r="F47" i="52" s="1"/>
  <c r="Z21" i="51"/>
  <c r="Y37" i="51"/>
  <c r="Y41" i="51" s="1"/>
  <c r="Y43" i="51" s="1"/>
  <c r="Y45" i="51" s="1"/>
  <c r="Y47" i="51" s="1"/>
  <c r="X37" i="39"/>
  <c r="F37" i="39"/>
  <c r="F41" i="39" s="1"/>
  <c r="F43" i="39" s="1"/>
  <c r="F45" i="39" s="1"/>
  <c r="F47" i="39" s="1"/>
  <c r="X37" i="38"/>
  <c r="F37" i="38"/>
  <c r="F41" i="38" s="1"/>
  <c r="F43" i="38" s="1"/>
  <c r="F45" i="38" s="1"/>
  <c r="F47" i="38" s="1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28"/>
  <c r="F37" i="28"/>
  <c r="F41" i="28" s="1"/>
  <c r="F43" i="28" s="1"/>
  <c r="F45" i="28" s="1"/>
  <c r="F47" i="28" s="1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3"/>
  <c r="X41" i="3" s="1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Z35" i="145"/>
  <c r="F37" i="256"/>
  <c r="F41" i="256" s="1"/>
  <c r="F43" i="256" s="1"/>
  <c r="F45" i="256" s="1"/>
  <c r="F47" i="256" s="1"/>
  <c r="X37" i="252"/>
  <c r="F37" i="247"/>
  <c r="F41" i="247" s="1"/>
  <c r="F43" i="247" s="1"/>
  <c r="F45" i="247" s="1"/>
  <c r="F47" i="247" s="1"/>
  <c r="F37" i="246"/>
  <c r="F41" i="246" s="1"/>
  <c r="F43" i="246" s="1"/>
  <c r="F45" i="246" s="1"/>
  <c r="F47" i="246" s="1"/>
  <c r="F37" i="245"/>
  <c r="F41" i="245" s="1"/>
  <c r="F43" i="245" s="1"/>
  <c r="F45" i="245" s="1"/>
  <c r="F47" i="245" s="1"/>
  <c r="F37" i="244"/>
  <c r="F41" i="244" s="1"/>
  <c r="F43" i="244" s="1"/>
  <c r="F45" i="244" s="1"/>
  <c r="F47" i="244" s="1"/>
  <c r="X37" i="239"/>
  <c r="X37" i="238"/>
  <c r="X37" i="237"/>
  <c r="X37" i="236"/>
  <c r="F37" i="231"/>
  <c r="F41" i="231" s="1"/>
  <c r="F43" i="231" s="1"/>
  <c r="F45" i="231" s="1"/>
  <c r="F47" i="231" s="1"/>
  <c r="F37" i="230"/>
  <c r="F41" i="230" s="1"/>
  <c r="F43" i="230" s="1"/>
  <c r="F45" i="230" s="1"/>
  <c r="F47" i="230" s="1"/>
  <c r="F37" i="229"/>
  <c r="F41" i="229" s="1"/>
  <c r="F43" i="229" s="1"/>
  <c r="F45" i="229" s="1"/>
  <c r="F47" i="229" s="1"/>
  <c r="F37" i="228"/>
  <c r="F41" i="228" s="1"/>
  <c r="F43" i="228" s="1"/>
  <c r="F45" i="228" s="1"/>
  <c r="F47" i="228" s="1"/>
  <c r="X37" i="223"/>
  <c r="X37" i="222"/>
  <c r="X37" i="221"/>
  <c r="X37" i="220"/>
  <c r="F37" i="215"/>
  <c r="F41" i="215" s="1"/>
  <c r="F43" i="215" s="1"/>
  <c r="F45" i="215" s="1"/>
  <c r="F47" i="215" s="1"/>
  <c r="F37" i="214"/>
  <c r="F41" i="214" s="1"/>
  <c r="F43" i="214" s="1"/>
  <c r="F45" i="214" s="1"/>
  <c r="F47" i="214" s="1"/>
  <c r="F37" i="213"/>
  <c r="F41" i="213" s="1"/>
  <c r="F43" i="213" s="1"/>
  <c r="F45" i="213" s="1"/>
  <c r="F47" i="213" s="1"/>
  <c r="F37" i="212"/>
  <c r="F41" i="212" s="1"/>
  <c r="F43" i="212" s="1"/>
  <c r="F45" i="212" s="1"/>
  <c r="F47" i="212" s="1"/>
  <c r="X37" i="208"/>
  <c r="F37" i="204"/>
  <c r="F41" i="204" s="1"/>
  <c r="F43" i="204" s="1"/>
  <c r="F45" i="204" s="1"/>
  <c r="F47" i="204" s="1"/>
  <c r="X37" i="200"/>
  <c r="F37" i="196"/>
  <c r="F41" i="196" s="1"/>
  <c r="F43" i="196" s="1"/>
  <c r="F45" i="196" s="1"/>
  <c r="F47" i="196" s="1"/>
  <c r="X37" i="192"/>
  <c r="F37" i="188"/>
  <c r="F41" i="188" s="1"/>
  <c r="F43" i="188" s="1"/>
  <c r="F45" i="188" s="1"/>
  <c r="F47" i="188" s="1"/>
  <c r="X37" i="184"/>
  <c r="X41" i="184" s="1"/>
  <c r="X37" i="183"/>
  <c r="X37" i="182"/>
  <c r="X37" i="181"/>
  <c r="F37" i="179"/>
  <c r="F41" i="179" s="1"/>
  <c r="F43" i="179" s="1"/>
  <c r="F45" i="179" s="1"/>
  <c r="F47" i="179" s="1"/>
  <c r="F37" i="178"/>
  <c r="F41" i="178" s="1"/>
  <c r="F43" i="178" s="1"/>
  <c r="F45" i="178" s="1"/>
  <c r="F47" i="178" s="1"/>
  <c r="F37" i="177"/>
  <c r="F41" i="177" s="1"/>
  <c r="F43" i="177" s="1"/>
  <c r="F45" i="177" s="1"/>
  <c r="F47" i="177" s="1"/>
  <c r="F37" i="176"/>
  <c r="F41" i="176" s="1"/>
  <c r="F43" i="176" s="1"/>
  <c r="F45" i="176" s="1"/>
  <c r="F47" i="176" s="1"/>
  <c r="X37" i="171"/>
  <c r="X37" i="170"/>
  <c r="X37" i="169"/>
  <c r="X37" i="168"/>
  <c r="F37" i="164"/>
  <c r="F41" i="164" s="1"/>
  <c r="F43" i="164" s="1"/>
  <c r="F45" i="164" s="1"/>
  <c r="F47" i="164" s="1"/>
  <c r="X37" i="159"/>
  <c r="X37" i="158"/>
  <c r="X37" i="157"/>
  <c r="X37" i="156"/>
  <c r="F37" i="151"/>
  <c r="F41" i="151" s="1"/>
  <c r="F43" i="151" s="1"/>
  <c r="F45" i="151" s="1"/>
  <c r="F47" i="151" s="1"/>
  <c r="F37" i="150"/>
  <c r="F41" i="150" s="1"/>
  <c r="F43" i="150" s="1"/>
  <c r="F45" i="150" s="1"/>
  <c r="F47" i="150" s="1"/>
  <c r="F37" i="149"/>
  <c r="F41" i="149" s="1"/>
  <c r="F43" i="149" s="1"/>
  <c r="F45" i="149" s="1"/>
  <c r="F47" i="149" s="1"/>
  <c r="F37" i="148"/>
  <c r="F41" i="148" s="1"/>
  <c r="F43" i="148" s="1"/>
  <c r="F45" i="148" s="1"/>
  <c r="F47" i="148" s="1"/>
  <c r="X37" i="143"/>
  <c r="X37" i="142"/>
  <c r="X37" i="141"/>
  <c r="X37" i="140"/>
  <c r="F37" i="135"/>
  <c r="F41" i="135" s="1"/>
  <c r="F43" i="135" s="1"/>
  <c r="F45" i="135" s="1"/>
  <c r="F47" i="135" s="1"/>
  <c r="F37" i="134"/>
  <c r="F41" i="134" s="1"/>
  <c r="F43" i="134" s="1"/>
  <c r="F45" i="134" s="1"/>
  <c r="F47" i="134" s="1"/>
  <c r="F37" i="133"/>
  <c r="F41" i="133" s="1"/>
  <c r="F43" i="133" s="1"/>
  <c r="F45" i="133" s="1"/>
  <c r="F47" i="133" s="1"/>
  <c r="F37" i="132"/>
  <c r="F41" i="132" s="1"/>
  <c r="F43" i="132" s="1"/>
  <c r="F45" i="132" s="1"/>
  <c r="F47" i="132" s="1"/>
  <c r="X37" i="127"/>
  <c r="X37" i="126"/>
  <c r="X37" i="125"/>
  <c r="F37" i="123"/>
  <c r="F41" i="123" s="1"/>
  <c r="F43" i="123" s="1"/>
  <c r="F45" i="123" s="1"/>
  <c r="F47" i="123" s="1"/>
  <c r="F37" i="122"/>
  <c r="F41" i="122" s="1"/>
  <c r="F43" i="122" s="1"/>
  <c r="F45" i="122" s="1"/>
  <c r="F47" i="122" s="1"/>
  <c r="F37" i="121"/>
  <c r="F41" i="121" s="1"/>
  <c r="F43" i="121" s="1"/>
  <c r="F45" i="121" s="1"/>
  <c r="F47" i="121" s="1"/>
  <c r="F37" i="120"/>
  <c r="F41" i="120" s="1"/>
  <c r="F43" i="120" s="1"/>
  <c r="F45" i="120" s="1"/>
  <c r="F47" i="120" s="1"/>
  <c r="X37" i="115"/>
  <c r="X37" i="114"/>
  <c r="X37" i="113"/>
  <c r="X37" i="112"/>
  <c r="F37" i="108"/>
  <c r="F41" i="108" s="1"/>
  <c r="F43" i="108" s="1"/>
  <c r="F45" i="108" s="1"/>
  <c r="F47" i="108" s="1"/>
  <c r="X37" i="104"/>
  <c r="F37" i="99"/>
  <c r="F41" i="99" s="1"/>
  <c r="F43" i="99" s="1"/>
  <c r="F45" i="99" s="1"/>
  <c r="F47" i="99" s="1"/>
  <c r="F37" i="98"/>
  <c r="F41" i="98" s="1"/>
  <c r="F43" i="98" s="1"/>
  <c r="F45" i="98" s="1"/>
  <c r="F47" i="98" s="1"/>
  <c r="F37" i="97"/>
  <c r="F41" i="97" s="1"/>
  <c r="F43" i="97" s="1"/>
  <c r="F45" i="97" s="1"/>
  <c r="F47" i="97" s="1"/>
  <c r="X37" i="95"/>
  <c r="X37" i="94"/>
  <c r="X37" i="93"/>
  <c r="F37" i="91"/>
  <c r="F41" i="91" s="1"/>
  <c r="F43" i="91" s="1"/>
  <c r="F45" i="91" s="1"/>
  <c r="F47" i="91" s="1"/>
  <c r="F37" i="90"/>
  <c r="F41" i="90" s="1"/>
  <c r="F43" i="90" s="1"/>
  <c r="F45" i="90" s="1"/>
  <c r="F47" i="90" s="1"/>
  <c r="F37" i="89"/>
  <c r="F41" i="89" s="1"/>
  <c r="F43" i="89" s="1"/>
  <c r="F45" i="89" s="1"/>
  <c r="F47" i="89" s="1"/>
  <c r="X37" i="87"/>
  <c r="X37" i="86"/>
  <c r="X37" i="85"/>
  <c r="F37" i="83"/>
  <c r="F41" i="83" s="1"/>
  <c r="F43" i="83" s="1"/>
  <c r="F45" i="83" s="1"/>
  <c r="F47" i="83" s="1"/>
  <c r="F37" i="82"/>
  <c r="F41" i="82" s="1"/>
  <c r="F43" i="82" s="1"/>
  <c r="F45" i="82" s="1"/>
  <c r="F47" i="82" s="1"/>
  <c r="F37" i="81"/>
  <c r="F41" i="81" s="1"/>
  <c r="F43" i="81" s="1"/>
  <c r="F45" i="81" s="1"/>
  <c r="F47" i="81" s="1"/>
  <c r="Z21" i="210"/>
  <c r="Z21" i="209"/>
  <c r="F37" i="79"/>
  <c r="F41" i="79" s="1"/>
  <c r="F43" i="79" s="1"/>
  <c r="F45" i="79" s="1"/>
  <c r="F47" i="79" s="1"/>
  <c r="X37" i="79"/>
  <c r="F37" i="78"/>
  <c r="F41" i="78" s="1"/>
  <c r="F43" i="78" s="1"/>
  <c r="F45" i="78" s="1"/>
  <c r="F47" i="78" s="1"/>
  <c r="X37" i="78"/>
  <c r="F37" i="77"/>
  <c r="F41" i="77" s="1"/>
  <c r="F43" i="77" s="1"/>
  <c r="F45" i="77" s="1"/>
  <c r="F47" i="77" s="1"/>
  <c r="X37" i="77"/>
  <c r="F37" i="76"/>
  <c r="F41" i="76" s="1"/>
  <c r="F43" i="76" s="1"/>
  <c r="F45" i="76" s="1"/>
  <c r="F47" i="76" s="1"/>
  <c r="X37" i="76"/>
  <c r="F37" i="67"/>
  <c r="F41" i="67" s="1"/>
  <c r="F43" i="67" s="1"/>
  <c r="F45" i="67" s="1"/>
  <c r="F47" i="67" s="1"/>
  <c r="X37" i="67"/>
  <c r="F37" i="66"/>
  <c r="F41" i="66" s="1"/>
  <c r="F43" i="66" s="1"/>
  <c r="F45" i="66" s="1"/>
  <c r="F47" i="66" s="1"/>
  <c r="X37" i="66"/>
  <c r="F37" i="65"/>
  <c r="F41" i="65" s="1"/>
  <c r="F43" i="65" s="1"/>
  <c r="F45" i="65" s="1"/>
  <c r="F47" i="65" s="1"/>
  <c r="X37" i="65"/>
  <c r="F37" i="64"/>
  <c r="F41" i="64" s="1"/>
  <c r="F43" i="64" s="1"/>
  <c r="F45" i="64" s="1"/>
  <c r="F47" i="64" s="1"/>
  <c r="X37" i="64"/>
  <c r="Z21" i="63"/>
  <c r="Y37" i="63"/>
  <c r="Y41" i="63" s="1"/>
  <c r="Y43" i="63" s="1"/>
  <c r="Y45" i="63" s="1"/>
  <c r="Y47" i="63" s="1"/>
  <c r="F37" i="51"/>
  <c r="F41" i="51" s="1"/>
  <c r="F43" i="51" s="1"/>
  <c r="F45" i="51" s="1"/>
  <c r="F47" i="51" s="1"/>
  <c r="X37" i="51"/>
  <c r="F37" i="50"/>
  <c r="F41" i="50" s="1"/>
  <c r="F43" i="50" s="1"/>
  <c r="F45" i="50" s="1"/>
  <c r="F47" i="50" s="1"/>
  <c r="X37" i="50"/>
  <c r="F37" i="49"/>
  <c r="F41" i="49" s="1"/>
  <c r="F43" i="49" s="1"/>
  <c r="F45" i="49" s="1"/>
  <c r="F47" i="49" s="1"/>
  <c r="X37" i="49"/>
  <c r="F37" i="48"/>
  <c r="F41" i="48" s="1"/>
  <c r="F43" i="48" s="1"/>
  <c r="F45" i="48" s="1"/>
  <c r="F47" i="48" s="1"/>
  <c r="X37" i="48"/>
  <c r="Z21" i="47"/>
  <c r="Y37" i="47"/>
  <c r="Y41" i="47" s="1"/>
  <c r="Y43" i="47" s="1"/>
  <c r="Y45" i="47" s="1"/>
  <c r="Y47" i="47" s="1"/>
  <c r="Y41" i="45"/>
  <c r="Y43" i="45" s="1"/>
  <c r="Y45" i="45" s="1"/>
  <c r="Y47" i="45" s="1"/>
  <c r="F37" i="35"/>
  <c r="F41" i="35" s="1"/>
  <c r="F43" i="35" s="1"/>
  <c r="F45" i="35" s="1"/>
  <c r="F47" i="35" s="1"/>
  <c r="X37" i="35"/>
  <c r="F37" i="27"/>
  <c r="F41" i="27" s="1"/>
  <c r="F43" i="27" s="1"/>
  <c r="F45" i="27" s="1"/>
  <c r="F47" i="27" s="1"/>
  <c r="X37" i="27"/>
  <c r="F37" i="19"/>
  <c r="F41" i="19" s="1"/>
  <c r="F43" i="19" s="1"/>
  <c r="F45" i="19" s="1"/>
  <c r="F47" i="19" s="1"/>
  <c r="X37" i="19"/>
  <c r="F37" i="11"/>
  <c r="F41" i="11" s="1"/>
  <c r="F43" i="11" s="1"/>
  <c r="F45" i="11" s="1"/>
  <c r="F47" i="11" s="1"/>
  <c r="X37" i="11"/>
  <c r="X37" i="1"/>
  <c r="X37" i="258"/>
  <c r="X37" i="257"/>
  <c r="F37" i="255"/>
  <c r="F41" i="255" s="1"/>
  <c r="F43" i="255" s="1"/>
  <c r="F45" i="255" s="1"/>
  <c r="F47" i="255" s="1"/>
  <c r="F37" i="254"/>
  <c r="F41" i="254" s="1"/>
  <c r="F43" i="254" s="1"/>
  <c r="F45" i="254" s="1"/>
  <c r="F47" i="254" s="1"/>
  <c r="F37" i="253"/>
  <c r="F41" i="253" s="1"/>
  <c r="F43" i="253" s="1"/>
  <c r="F45" i="253" s="1"/>
  <c r="F47" i="253" s="1"/>
  <c r="X37" i="251"/>
  <c r="X37" i="250"/>
  <c r="X37" i="249"/>
  <c r="X37" i="248"/>
  <c r="F37" i="243"/>
  <c r="F41" i="243" s="1"/>
  <c r="F43" i="243" s="1"/>
  <c r="F45" i="243" s="1"/>
  <c r="F47" i="243" s="1"/>
  <c r="F37" i="242"/>
  <c r="F41" i="242" s="1"/>
  <c r="F43" i="242" s="1"/>
  <c r="F45" i="242" s="1"/>
  <c r="F47" i="242" s="1"/>
  <c r="F37" i="241"/>
  <c r="F41" i="241" s="1"/>
  <c r="F43" i="241" s="1"/>
  <c r="F45" i="241" s="1"/>
  <c r="F47" i="241" s="1"/>
  <c r="F37" i="240"/>
  <c r="F41" i="240" s="1"/>
  <c r="F43" i="240" s="1"/>
  <c r="F45" i="240" s="1"/>
  <c r="F47" i="240" s="1"/>
  <c r="X37" i="235"/>
  <c r="X37" i="234"/>
  <c r="X37" i="233"/>
  <c r="X37" i="232"/>
  <c r="F37" i="227"/>
  <c r="F41" i="227" s="1"/>
  <c r="F43" i="227" s="1"/>
  <c r="F45" i="227" s="1"/>
  <c r="F47" i="227" s="1"/>
  <c r="F37" i="226"/>
  <c r="F41" i="226" s="1"/>
  <c r="F43" i="226" s="1"/>
  <c r="F45" i="226" s="1"/>
  <c r="F47" i="226" s="1"/>
  <c r="F37" i="225"/>
  <c r="F41" i="225" s="1"/>
  <c r="F43" i="225" s="1"/>
  <c r="F45" i="225" s="1"/>
  <c r="F47" i="225" s="1"/>
  <c r="F37" i="224"/>
  <c r="F41" i="224" s="1"/>
  <c r="F43" i="224" s="1"/>
  <c r="F45" i="224" s="1"/>
  <c r="F47" i="224" s="1"/>
  <c r="X37" i="219"/>
  <c r="X37" i="218"/>
  <c r="X37" i="217"/>
  <c r="X37" i="216"/>
  <c r="F37" i="211"/>
  <c r="F41" i="211" s="1"/>
  <c r="F43" i="211" s="1"/>
  <c r="F45" i="211" s="1"/>
  <c r="F47" i="211" s="1"/>
  <c r="F37" i="210"/>
  <c r="F41" i="210" s="1"/>
  <c r="F43" i="210" s="1"/>
  <c r="F45" i="210" s="1"/>
  <c r="F47" i="210" s="1"/>
  <c r="F37" i="209"/>
  <c r="F41" i="209" s="1"/>
  <c r="F43" i="209" s="1"/>
  <c r="F45" i="209" s="1"/>
  <c r="F47" i="209" s="1"/>
  <c r="X37" i="207"/>
  <c r="X37" i="206"/>
  <c r="X37" i="205"/>
  <c r="F37" i="203"/>
  <c r="F41" i="203" s="1"/>
  <c r="F43" i="203" s="1"/>
  <c r="F45" i="203" s="1"/>
  <c r="F47" i="203" s="1"/>
  <c r="F37" i="202"/>
  <c r="F41" i="202" s="1"/>
  <c r="F43" i="202" s="1"/>
  <c r="F45" i="202" s="1"/>
  <c r="F47" i="202" s="1"/>
  <c r="F37" i="201"/>
  <c r="F41" i="201" s="1"/>
  <c r="F43" i="201" s="1"/>
  <c r="F45" i="201" s="1"/>
  <c r="F47" i="201" s="1"/>
  <c r="X37" i="199"/>
  <c r="X37" i="198"/>
  <c r="X37" i="197"/>
  <c r="F37" i="195"/>
  <c r="F41" i="195" s="1"/>
  <c r="F43" i="195" s="1"/>
  <c r="F45" i="195" s="1"/>
  <c r="F47" i="195" s="1"/>
  <c r="F37" i="194"/>
  <c r="F41" i="194" s="1"/>
  <c r="F43" i="194" s="1"/>
  <c r="F45" i="194" s="1"/>
  <c r="F47" i="194" s="1"/>
  <c r="F37" i="193"/>
  <c r="F41" i="193" s="1"/>
  <c r="F43" i="193" s="1"/>
  <c r="F45" i="193" s="1"/>
  <c r="F47" i="193" s="1"/>
  <c r="X37" i="191"/>
  <c r="X37" i="190"/>
  <c r="X37" i="189"/>
  <c r="F37" i="187"/>
  <c r="F41" i="187" s="1"/>
  <c r="F43" i="187" s="1"/>
  <c r="F45" i="187" s="1"/>
  <c r="F47" i="187" s="1"/>
  <c r="F37" i="186"/>
  <c r="F41" i="186" s="1"/>
  <c r="F43" i="186" s="1"/>
  <c r="F45" i="186" s="1"/>
  <c r="F47" i="186" s="1"/>
  <c r="F37" i="185"/>
  <c r="F41" i="185" s="1"/>
  <c r="F43" i="185" s="1"/>
  <c r="F45" i="185" s="1"/>
  <c r="F47" i="185" s="1"/>
  <c r="X37" i="180"/>
  <c r="F37" i="175"/>
  <c r="F41" i="175" s="1"/>
  <c r="F43" i="175" s="1"/>
  <c r="F45" i="175" s="1"/>
  <c r="F47" i="175" s="1"/>
  <c r="F37" i="174"/>
  <c r="F41" i="174" s="1"/>
  <c r="F43" i="174" s="1"/>
  <c r="F45" i="174" s="1"/>
  <c r="F47" i="174" s="1"/>
  <c r="F37" i="173"/>
  <c r="F41" i="173" s="1"/>
  <c r="F43" i="173" s="1"/>
  <c r="F45" i="173" s="1"/>
  <c r="F47" i="173" s="1"/>
  <c r="F37" i="172"/>
  <c r="F41" i="172" s="1"/>
  <c r="F43" i="172" s="1"/>
  <c r="F45" i="172" s="1"/>
  <c r="F47" i="172" s="1"/>
  <c r="X37" i="167"/>
  <c r="X37" i="166"/>
  <c r="X37" i="165"/>
  <c r="F37" i="163"/>
  <c r="F41" i="163" s="1"/>
  <c r="F43" i="163" s="1"/>
  <c r="F45" i="163" s="1"/>
  <c r="F47" i="163" s="1"/>
  <c r="F37" i="162"/>
  <c r="F41" i="162" s="1"/>
  <c r="F43" i="162" s="1"/>
  <c r="F45" i="162" s="1"/>
  <c r="F47" i="162" s="1"/>
  <c r="F37" i="161"/>
  <c r="F41" i="161" s="1"/>
  <c r="F43" i="161" s="1"/>
  <c r="F45" i="161" s="1"/>
  <c r="F47" i="161" s="1"/>
  <c r="F37" i="160"/>
  <c r="F41" i="160" s="1"/>
  <c r="F43" i="160" s="1"/>
  <c r="F45" i="160" s="1"/>
  <c r="F47" i="160" s="1"/>
  <c r="X37" i="155"/>
  <c r="X37" i="154"/>
  <c r="X37" i="153"/>
  <c r="X37" i="152"/>
  <c r="F37" i="147"/>
  <c r="F41" i="147" s="1"/>
  <c r="F43" i="147" s="1"/>
  <c r="F45" i="147" s="1"/>
  <c r="F47" i="147" s="1"/>
  <c r="F37" i="146"/>
  <c r="F41" i="146" s="1"/>
  <c r="F43" i="146" s="1"/>
  <c r="F45" i="146" s="1"/>
  <c r="F47" i="146" s="1"/>
  <c r="F37" i="145"/>
  <c r="F41" i="145" s="1"/>
  <c r="F43" i="145" s="1"/>
  <c r="F45" i="145" s="1"/>
  <c r="F47" i="145" s="1"/>
  <c r="F37" i="144"/>
  <c r="F41" i="144" s="1"/>
  <c r="F43" i="144" s="1"/>
  <c r="F45" i="144" s="1"/>
  <c r="F47" i="144" s="1"/>
  <c r="X37" i="139"/>
  <c r="X37" i="138"/>
  <c r="X37" i="137"/>
  <c r="X37" i="136"/>
  <c r="F37" i="131"/>
  <c r="F41" i="131" s="1"/>
  <c r="F43" i="131" s="1"/>
  <c r="F45" i="131" s="1"/>
  <c r="F47" i="131" s="1"/>
  <c r="F37" i="130"/>
  <c r="F41" i="130" s="1"/>
  <c r="F43" i="130" s="1"/>
  <c r="F45" i="130" s="1"/>
  <c r="F47" i="130" s="1"/>
  <c r="F37" i="129"/>
  <c r="F41" i="129" s="1"/>
  <c r="F43" i="129" s="1"/>
  <c r="F45" i="129" s="1"/>
  <c r="F47" i="129" s="1"/>
  <c r="F37" i="128"/>
  <c r="F41" i="128" s="1"/>
  <c r="F43" i="128" s="1"/>
  <c r="F45" i="128" s="1"/>
  <c r="F47" i="128" s="1"/>
  <c r="X37" i="124"/>
  <c r="F37" i="119"/>
  <c r="F41" i="119" s="1"/>
  <c r="F43" i="119" s="1"/>
  <c r="F45" i="119" s="1"/>
  <c r="F47" i="119" s="1"/>
  <c r="F37" i="118"/>
  <c r="F41" i="118" s="1"/>
  <c r="F43" i="118" s="1"/>
  <c r="F45" i="118" s="1"/>
  <c r="F47" i="118" s="1"/>
  <c r="F37" i="117"/>
  <c r="F41" i="117" s="1"/>
  <c r="F43" i="117" s="1"/>
  <c r="F45" i="117" s="1"/>
  <c r="F47" i="117" s="1"/>
  <c r="F37" i="116"/>
  <c r="F41" i="116" s="1"/>
  <c r="F43" i="116" s="1"/>
  <c r="F45" i="116" s="1"/>
  <c r="F47" i="116" s="1"/>
  <c r="X37" i="111"/>
  <c r="X37" i="110"/>
  <c r="X37" i="109"/>
  <c r="F37" i="107"/>
  <c r="F41" i="107" s="1"/>
  <c r="F43" i="107" s="1"/>
  <c r="F45" i="107" s="1"/>
  <c r="F47" i="107" s="1"/>
  <c r="F37" i="106"/>
  <c r="F41" i="106" s="1"/>
  <c r="F43" i="106" s="1"/>
  <c r="F45" i="106" s="1"/>
  <c r="F47" i="106" s="1"/>
  <c r="F37" i="105"/>
  <c r="F41" i="105" s="1"/>
  <c r="F43" i="105" s="1"/>
  <c r="F45" i="105" s="1"/>
  <c r="F47" i="105" s="1"/>
  <c r="X37" i="103"/>
  <c r="X37" i="102"/>
  <c r="X37" i="101"/>
  <c r="X37" i="100"/>
  <c r="F37" i="96"/>
  <c r="F41" i="96" s="1"/>
  <c r="F43" i="96" s="1"/>
  <c r="F45" i="96" s="1"/>
  <c r="F47" i="96" s="1"/>
  <c r="X37" i="92"/>
  <c r="F37" i="88"/>
  <c r="F41" i="88" s="1"/>
  <c r="F43" i="88" s="1"/>
  <c r="F45" i="88" s="1"/>
  <c r="F47" i="88" s="1"/>
  <c r="X37" i="84"/>
  <c r="X37" i="75"/>
  <c r="F37" i="75"/>
  <c r="F41" i="75" s="1"/>
  <c r="F43" i="75" s="1"/>
  <c r="F45" i="75" s="1"/>
  <c r="F47" i="75" s="1"/>
  <c r="F37" i="63"/>
  <c r="F41" i="63" s="1"/>
  <c r="F43" i="63" s="1"/>
  <c r="F45" i="63" s="1"/>
  <c r="F47" i="63" s="1"/>
  <c r="X37" i="63"/>
  <c r="F37" i="62"/>
  <c r="F41" i="62" s="1"/>
  <c r="F43" i="62" s="1"/>
  <c r="F45" i="62" s="1"/>
  <c r="F47" i="62" s="1"/>
  <c r="X37" i="62"/>
  <c r="F37" i="61"/>
  <c r="F41" i="61" s="1"/>
  <c r="F43" i="61" s="1"/>
  <c r="F45" i="61" s="1"/>
  <c r="F47" i="61" s="1"/>
  <c r="X37" i="61"/>
  <c r="F37" i="60"/>
  <c r="F41" i="60" s="1"/>
  <c r="F43" i="60" s="1"/>
  <c r="F45" i="60" s="1"/>
  <c r="F47" i="60" s="1"/>
  <c r="X37" i="60"/>
  <c r="Z21" i="59"/>
  <c r="Y37" i="59"/>
  <c r="Y41" i="59" s="1"/>
  <c r="Y43" i="59" s="1"/>
  <c r="Y45" i="59" s="1"/>
  <c r="F37" i="47"/>
  <c r="F41" i="47" s="1"/>
  <c r="F43" i="47" s="1"/>
  <c r="F45" i="47" s="1"/>
  <c r="F47" i="47" s="1"/>
  <c r="X37" i="47"/>
  <c r="F37" i="46"/>
  <c r="F41" i="46" s="1"/>
  <c r="F43" i="46" s="1"/>
  <c r="F45" i="46" s="1"/>
  <c r="F47" i="46" s="1"/>
  <c r="X37" i="46"/>
  <c r="F37" i="45"/>
  <c r="F41" i="45" s="1"/>
  <c r="F43" i="45" s="1"/>
  <c r="F45" i="45" s="1"/>
  <c r="F47" i="45" s="1"/>
  <c r="X37" i="45"/>
  <c r="X41" i="45" s="1"/>
  <c r="F37" i="44"/>
  <c r="F41" i="44" s="1"/>
  <c r="F43" i="44" s="1"/>
  <c r="F45" i="44" s="1"/>
  <c r="F47" i="44" s="1"/>
  <c r="X37" i="44"/>
  <c r="Z21" i="43"/>
  <c r="Y37" i="43"/>
  <c r="Y41" i="43" s="1"/>
  <c r="Y43" i="43" s="1"/>
  <c r="Y45" i="43" s="1"/>
  <c r="Y47" i="43" s="1"/>
  <c r="Y45" i="42"/>
  <c r="Y47" i="42" s="1"/>
  <c r="F37" i="34"/>
  <c r="F41" i="34" s="1"/>
  <c r="F43" i="34" s="1"/>
  <c r="F45" i="34" s="1"/>
  <c r="F47" i="34" s="1"/>
  <c r="X37" i="34"/>
  <c r="F37" i="33"/>
  <c r="F41" i="33" s="1"/>
  <c r="F43" i="33" s="1"/>
  <c r="F45" i="33" s="1"/>
  <c r="F47" i="33" s="1"/>
  <c r="X37" i="33"/>
  <c r="F37" i="32"/>
  <c r="F41" i="32" s="1"/>
  <c r="F43" i="32" s="1"/>
  <c r="F45" i="32" s="1"/>
  <c r="F47" i="32" s="1"/>
  <c r="X37" i="32"/>
  <c r="F37" i="26"/>
  <c r="F41" i="26" s="1"/>
  <c r="F43" i="26" s="1"/>
  <c r="F45" i="26" s="1"/>
  <c r="F47" i="26" s="1"/>
  <c r="X37" i="26"/>
  <c r="F37" i="25"/>
  <c r="F41" i="25" s="1"/>
  <c r="F43" i="25" s="1"/>
  <c r="F45" i="25" s="1"/>
  <c r="F47" i="25" s="1"/>
  <c r="X37" i="25"/>
  <c r="F37" i="24"/>
  <c r="F41" i="24" s="1"/>
  <c r="F43" i="24" s="1"/>
  <c r="F45" i="24" s="1"/>
  <c r="F47" i="24" s="1"/>
  <c r="X37" i="24"/>
  <c r="F37" i="18"/>
  <c r="F41" i="18" s="1"/>
  <c r="F43" i="18" s="1"/>
  <c r="F45" i="18" s="1"/>
  <c r="F47" i="18" s="1"/>
  <c r="X37" i="18"/>
  <c r="F37" i="17"/>
  <c r="F41" i="17" s="1"/>
  <c r="F43" i="17" s="1"/>
  <c r="F45" i="17" s="1"/>
  <c r="F47" i="17" s="1"/>
  <c r="X37" i="17"/>
  <c r="F37" i="16"/>
  <c r="F41" i="16" s="1"/>
  <c r="F43" i="16" s="1"/>
  <c r="F45" i="16" s="1"/>
  <c r="F47" i="16" s="1"/>
  <c r="X37" i="16"/>
  <c r="F37" i="10"/>
  <c r="F41" i="10" s="1"/>
  <c r="F43" i="10" s="1"/>
  <c r="F45" i="10" s="1"/>
  <c r="F47" i="10" s="1"/>
  <c r="X37" i="10"/>
  <c r="F37" i="9"/>
  <c r="F41" i="9" s="1"/>
  <c r="F43" i="9" s="1"/>
  <c r="F45" i="9" s="1"/>
  <c r="F47" i="9" s="1"/>
  <c r="X37" i="9"/>
  <c r="F37" i="8"/>
  <c r="F41" i="8" s="1"/>
  <c r="F43" i="8" s="1"/>
  <c r="F45" i="8" s="1"/>
  <c r="F47" i="8" s="1"/>
  <c r="X37" i="8"/>
  <c r="Z21" i="7"/>
  <c r="Y37" i="7"/>
  <c r="Z35" i="3"/>
  <c r="X37" i="74"/>
  <c r="F37" i="74"/>
  <c r="F41" i="74" s="1"/>
  <c r="F43" i="74" s="1"/>
  <c r="F45" i="74" s="1"/>
  <c r="F47" i="74" s="1"/>
  <c r="X37" i="73"/>
  <c r="F37" i="73"/>
  <c r="F41" i="73" s="1"/>
  <c r="F43" i="73" s="1"/>
  <c r="F45" i="73" s="1"/>
  <c r="F47" i="73" s="1"/>
  <c r="X37" i="72"/>
  <c r="F37" i="72"/>
  <c r="F41" i="72" s="1"/>
  <c r="F43" i="72" s="1"/>
  <c r="F45" i="72" s="1"/>
  <c r="F47" i="72" s="1"/>
  <c r="Z21" i="71"/>
  <c r="Y37" i="71"/>
  <c r="Y41" i="71" s="1"/>
  <c r="Y43" i="71" s="1"/>
  <c r="Y45" i="71" s="1"/>
  <c r="Y47" i="71" s="1"/>
  <c r="Z21" i="66"/>
  <c r="Z21" i="65"/>
  <c r="X37" i="59"/>
  <c r="F37" i="59"/>
  <c r="F41" i="59" s="1"/>
  <c r="F43" i="59" s="1"/>
  <c r="F45" i="59" s="1"/>
  <c r="F47" i="59" s="1"/>
  <c r="X37" i="58"/>
  <c r="F37" i="58"/>
  <c r="F41" i="58" s="1"/>
  <c r="F43" i="58" s="1"/>
  <c r="F45" i="58" s="1"/>
  <c r="F47" i="58" s="1"/>
  <c r="X37" i="57"/>
  <c r="F37" i="57"/>
  <c r="F41" i="57" s="1"/>
  <c r="F43" i="57" s="1"/>
  <c r="F45" i="57" s="1"/>
  <c r="F47" i="57" s="1"/>
  <c r="X37" i="56"/>
  <c r="F37" i="56"/>
  <c r="F41" i="56" s="1"/>
  <c r="F43" i="56" s="1"/>
  <c r="F45" i="56" s="1"/>
  <c r="F47" i="56" s="1"/>
  <c r="Z21" i="55"/>
  <c r="Y37" i="55"/>
  <c r="Y41" i="55" s="1"/>
  <c r="Y43" i="55" s="1"/>
  <c r="Y45" i="55" s="1"/>
  <c r="Y47" i="55" s="1"/>
  <c r="Y43" i="54"/>
  <c r="Y45" i="54" s="1"/>
  <c r="Y47" i="54" s="1"/>
  <c r="Z21" i="49"/>
  <c r="X37" i="43"/>
  <c r="F37" i="43"/>
  <c r="F41" i="43" s="1"/>
  <c r="F43" i="43" s="1"/>
  <c r="F45" i="43" s="1"/>
  <c r="F47" i="43" s="1"/>
  <c r="X37" i="42"/>
  <c r="F37" i="42"/>
  <c r="F41" i="42" s="1"/>
  <c r="F43" i="42" s="1"/>
  <c r="F45" i="42" s="1"/>
  <c r="F47" i="42" s="1"/>
  <c r="X37" i="41"/>
  <c r="F37" i="41"/>
  <c r="F41" i="41" s="1"/>
  <c r="F43" i="41" s="1"/>
  <c r="F45" i="41" s="1"/>
  <c r="F47" i="41" s="1"/>
  <c r="X37" i="40"/>
  <c r="F37" i="40"/>
  <c r="F41" i="40" s="1"/>
  <c r="F43" i="40" s="1"/>
  <c r="F45" i="40" s="1"/>
  <c r="F47" i="40" s="1"/>
  <c r="Z21" i="39"/>
  <c r="Y37" i="39"/>
  <c r="Y41" i="39" s="1"/>
  <c r="Y43" i="39" s="1"/>
  <c r="Y45" i="39" s="1"/>
  <c r="Y47" i="39" s="1"/>
  <c r="X37" i="31"/>
  <c r="F37" i="31"/>
  <c r="F41" i="31" s="1"/>
  <c r="F43" i="31" s="1"/>
  <c r="F45" i="31" s="1"/>
  <c r="F47" i="31" s="1"/>
  <c r="X37" i="23"/>
  <c r="F37" i="23"/>
  <c r="F41" i="23" s="1"/>
  <c r="F43" i="23" s="1"/>
  <c r="F45" i="23" s="1"/>
  <c r="F47" i="23" s="1"/>
  <c r="X37" i="15"/>
  <c r="F37" i="15"/>
  <c r="F41" i="15" s="1"/>
  <c r="F43" i="15" s="1"/>
  <c r="F45" i="15" s="1"/>
  <c r="F47" i="15" s="1"/>
  <c r="X37" i="7"/>
  <c r="X41" i="7" s="1"/>
  <c r="F37" i="7"/>
  <c r="F41" i="7" s="1"/>
  <c r="F43" i="7" s="1"/>
  <c r="F45" i="7" s="1"/>
  <c r="F47" i="7" s="1"/>
  <c r="X37" i="6"/>
  <c r="F37" i="6"/>
  <c r="F41" i="6" s="1"/>
  <c r="F43" i="6" s="1"/>
  <c r="F45" i="6" s="1"/>
  <c r="F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Z21" i="3"/>
  <c r="Y37" i="3"/>
  <c r="Z35" i="243"/>
  <c r="Z35" i="242"/>
  <c r="Z35" i="241"/>
  <c r="Z35" i="239"/>
  <c r="Z35" i="238"/>
  <c r="Z35" i="237"/>
  <c r="Z35" i="236"/>
  <c r="Z35" i="235"/>
  <c r="Z35" i="234"/>
  <c r="Z35" i="233"/>
  <c r="Z35" i="232"/>
  <c r="Z35" i="231"/>
  <c r="Z35" i="230"/>
  <c r="Z35" i="229"/>
  <c r="Z35" i="228"/>
  <c r="Z37" i="59" l="1"/>
  <c r="X41" i="59"/>
  <c r="Z37" i="9"/>
  <c r="X41" i="9"/>
  <c r="Z37" i="25"/>
  <c r="X41" i="25"/>
  <c r="Z37" i="34"/>
  <c r="X41" i="34"/>
  <c r="Z37" i="47"/>
  <c r="X41" i="47"/>
  <c r="Z37" i="62"/>
  <c r="X41" i="62"/>
  <c r="X41" i="124"/>
  <c r="Z37" i="124"/>
  <c r="Z37" i="155"/>
  <c r="X41" i="155"/>
  <c r="X41" i="180"/>
  <c r="Z37" i="180"/>
  <c r="Z37" i="199"/>
  <c r="X41" i="199"/>
  <c r="X41" i="205"/>
  <c r="Z37" i="205"/>
  <c r="Z37" i="218"/>
  <c r="X41" i="218"/>
  <c r="Z37" i="234"/>
  <c r="X41" i="234"/>
  <c r="Z37" i="250"/>
  <c r="X41" i="250"/>
  <c r="Z37" i="27"/>
  <c r="X41" i="27"/>
  <c r="X41" i="48"/>
  <c r="Z37" i="48"/>
  <c r="Z37" i="65"/>
  <c r="X41" i="65"/>
  <c r="Z37" i="77"/>
  <c r="X41" i="77"/>
  <c r="Z37" i="86"/>
  <c r="X41" i="86"/>
  <c r="X41" i="156"/>
  <c r="Z37" i="156"/>
  <c r="Z37" i="171"/>
  <c r="X41" i="171"/>
  <c r="Z41" i="184"/>
  <c r="X43" i="184"/>
  <c r="X41" i="200"/>
  <c r="Z37" i="200"/>
  <c r="X43" i="90"/>
  <c r="Z41" i="90"/>
  <c r="Z41" i="98"/>
  <c r="X43" i="98"/>
  <c r="Z41" i="107"/>
  <c r="X43" i="107"/>
  <c r="Z41" i="118"/>
  <c r="X43" i="118"/>
  <c r="X43" i="122"/>
  <c r="Z41" i="122"/>
  <c r="Z41" i="173"/>
  <c r="X43" i="173"/>
  <c r="Z41" i="177"/>
  <c r="X43" i="177"/>
  <c r="Z41" i="186"/>
  <c r="X43" i="186"/>
  <c r="Z41" i="194"/>
  <c r="X43" i="194"/>
  <c r="Z41" i="202"/>
  <c r="X43" i="202"/>
  <c r="Z41" i="210"/>
  <c r="X43" i="210"/>
  <c r="Z41" i="255"/>
  <c r="X43" i="255"/>
  <c r="X41" i="4"/>
  <c r="Z37" i="4"/>
  <c r="Z37" i="6"/>
  <c r="X41" i="6"/>
  <c r="X41" i="15"/>
  <c r="Z37" i="15"/>
  <c r="X41" i="31"/>
  <c r="Z37" i="31"/>
  <c r="X41" i="40"/>
  <c r="Z37" i="40"/>
  <c r="Z37" i="42"/>
  <c r="X41" i="42"/>
  <c r="Z37" i="75"/>
  <c r="X41" i="75"/>
  <c r="Z37" i="103"/>
  <c r="X41" i="103"/>
  <c r="X41" i="109"/>
  <c r="Z37" i="109"/>
  <c r="X41" i="136"/>
  <c r="Z37" i="136"/>
  <c r="X41" i="152"/>
  <c r="Z37" i="152"/>
  <c r="X41" i="165"/>
  <c r="Z37" i="165"/>
  <c r="Z37" i="190"/>
  <c r="X41" i="190"/>
  <c r="Z37" i="206"/>
  <c r="X41" i="206"/>
  <c r="Z37" i="219"/>
  <c r="X41" i="219"/>
  <c r="Z37" i="235"/>
  <c r="X41" i="235"/>
  <c r="Z37" i="251"/>
  <c r="X41" i="251"/>
  <c r="X41" i="257"/>
  <c r="Z37" i="257"/>
  <c r="Z37" i="45"/>
  <c r="Z37" i="87"/>
  <c r="X41" i="87"/>
  <c r="X41" i="93"/>
  <c r="Z37" i="93"/>
  <c r="X41" i="112"/>
  <c r="Z37" i="112"/>
  <c r="X41" i="125"/>
  <c r="Z37" i="125"/>
  <c r="Z37" i="141"/>
  <c r="X41" i="141"/>
  <c r="Z37" i="157"/>
  <c r="X41" i="157"/>
  <c r="X41" i="168"/>
  <c r="Z37" i="168"/>
  <c r="X41" i="181"/>
  <c r="Z37" i="181"/>
  <c r="Z37" i="222"/>
  <c r="X41" i="222"/>
  <c r="Z37" i="238"/>
  <c r="X41" i="238"/>
  <c r="X43" i="3"/>
  <c r="Z37" i="13"/>
  <c r="X41" i="13"/>
  <c r="X41" i="20"/>
  <c r="Z37" i="20"/>
  <c r="Z37" i="22"/>
  <c r="X41" i="22"/>
  <c r="Z37" i="29"/>
  <c r="X41" i="29"/>
  <c r="X41" i="36"/>
  <c r="Z37" i="36"/>
  <c r="Z37" i="38"/>
  <c r="X41" i="38"/>
  <c r="Z37" i="53"/>
  <c r="X41" i="53"/>
  <c r="Z37" i="55"/>
  <c r="X41" i="55"/>
  <c r="Z37" i="68"/>
  <c r="X41" i="68"/>
  <c r="Z37" i="70"/>
  <c r="X41" i="70"/>
  <c r="Z41" i="88"/>
  <c r="X43" i="88"/>
  <c r="Z41" i="96"/>
  <c r="X43" i="96"/>
  <c r="Z41" i="105"/>
  <c r="X43" i="105"/>
  <c r="Z41" i="116"/>
  <c r="X43" i="116"/>
  <c r="Z41" i="120"/>
  <c r="X43" i="120"/>
  <c r="Z41" i="128"/>
  <c r="X43" i="128"/>
  <c r="X43" i="132"/>
  <c r="Z41" i="132"/>
  <c r="Z41" i="144"/>
  <c r="X43" i="144"/>
  <c r="Z41" i="148"/>
  <c r="X43" i="148"/>
  <c r="Z41" i="160"/>
  <c r="X43" i="160"/>
  <c r="Z41" i="164"/>
  <c r="X43" i="164"/>
  <c r="Z41" i="188"/>
  <c r="X43" i="188"/>
  <c r="Z43" i="196"/>
  <c r="X45" i="196"/>
  <c r="Z41" i="204"/>
  <c r="X43" i="204"/>
  <c r="Z41" i="212"/>
  <c r="X43" i="212"/>
  <c r="Z41" i="224"/>
  <c r="X43" i="224"/>
  <c r="Z41" i="228"/>
  <c r="X43" i="228"/>
  <c r="Z41" i="240"/>
  <c r="X43" i="240"/>
  <c r="Z41" i="244"/>
  <c r="X43" i="244"/>
  <c r="Z41" i="253"/>
  <c r="X43" i="253"/>
  <c r="Z37" i="16"/>
  <c r="X41" i="16"/>
  <c r="Z37" i="102"/>
  <c r="X41" i="102"/>
  <c r="X41" i="189"/>
  <c r="Z37" i="189"/>
  <c r="Z37" i="11"/>
  <c r="X41" i="11"/>
  <c r="Z37" i="67"/>
  <c r="X41" i="67"/>
  <c r="Z37" i="79"/>
  <c r="X41" i="79"/>
  <c r="X41" i="140"/>
  <c r="Z37" i="140"/>
  <c r="Z37" i="221"/>
  <c r="X41" i="221"/>
  <c r="Z37" i="237"/>
  <c r="X41" i="237"/>
  <c r="Z41" i="81"/>
  <c r="X43" i="81"/>
  <c r="X43" i="82"/>
  <c r="Z41" i="82"/>
  <c r="Z41" i="130"/>
  <c r="X43" i="130"/>
  <c r="Z41" i="134"/>
  <c r="X43" i="134"/>
  <c r="Z41" i="146"/>
  <c r="X43" i="146"/>
  <c r="Z41" i="150"/>
  <c r="X43" i="150"/>
  <c r="Z41" i="162"/>
  <c r="X43" i="162"/>
  <c r="Z41" i="175"/>
  <c r="X43" i="175"/>
  <c r="Z41" i="179"/>
  <c r="X43" i="179"/>
  <c r="Z41" i="214"/>
  <c r="X43" i="214"/>
  <c r="Z41" i="226"/>
  <c r="X43" i="226"/>
  <c r="Z41" i="230"/>
  <c r="X43" i="230"/>
  <c r="Z41" i="242"/>
  <c r="X43" i="242"/>
  <c r="Z41" i="246"/>
  <c r="X43" i="246"/>
  <c r="Z37" i="3"/>
  <c r="Y41" i="3"/>
  <c r="Y43" i="3" s="1"/>
  <c r="Y45" i="3" s="1"/>
  <c r="Y47" i="3" s="1"/>
  <c r="X41" i="56"/>
  <c r="Z37" i="56"/>
  <c r="Z37" i="58"/>
  <c r="X41" i="58"/>
  <c r="X41" i="72"/>
  <c r="Z37" i="72"/>
  <c r="Z37" i="74"/>
  <c r="X41" i="74"/>
  <c r="Z37" i="8"/>
  <c r="X41" i="8"/>
  <c r="Z37" i="10"/>
  <c r="X41" i="10"/>
  <c r="Z37" i="17"/>
  <c r="X41" i="17"/>
  <c r="Z37" i="24"/>
  <c r="X41" i="24"/>
  <c r="Z37" i="26"/>
  <c r="X41" i="26"/>
  <c r="Z37" i="33"/>
  <c r="X41" i="33"/>
  <c r="Z37" i="44"/>
  <c r="X41" i="44"/>
  <c r="Z37" i="46"/>
  <c r="X41" i="46"/>
  <c r="Y47" i="59"/>
  <c r="Z37" i="61"/>
  <c r="X41" i="61"/>
  <c r="Z37" i="63"/>
  <c r="X41" i="63"/>
  <c r="X41" i="84"/>
  <c r="Z37" i="84"/>
  <c r="X41" i="100"/>
  <c r="Z37" i="100"/>
  <c r="Z37" i="110"/>
  <c r="X41" i="110"/>
  <c r="Z37" i="137"/>
  <c r="X41" i="137"/>
  <c r="Z37" i="153"/>
  <c r="X41" i="153"/>
  <c r="Z37" i="166"/>
  <c r="X41" i="166"/>
  <c r="Z37" i="191"/>
  <c r="X41" i="191"/>
  <c r="X41" i="197"/>
  <c r="Z37" i="197"/>
  <c r="Z37" i="207"/>
  <c r="X41" i="207"/>
  <c r="X41" i="216"/>
  <c r="Z37" i="216"/>
  <c r="X41" i="232"/>
  <c r="Z37" i="232"/>
  <c r="X41" i="248"/>
  <c r="Z37" i="248"/>
  <c r="Z37" i="258"/>
  <c r="X41" i="258"/>
  <c r="Z37" i="19"/>
  <c r="X41" i="19"/>
  <c r="X41" i="35"/>
  <c r="Z37" i="35"/>
  <c r="Z37" i="49"/>
  <c r="X41" i="49"/>
  <c r="Z37" i="51"/>
  <c r="X41" i="51"/>
  <c r="Z37" i="64"/>
  <c r="X41" i="64"/>
  <c r="Z37" i="66"/>
  <c r="X41" i="66"/>
  <c r="Z37" i="76"/>
  <c r="X41" i="76"/>
  <c r="Z37" i="78"/>
  <c r="X41" i="78"/>
  <c r="Z37" i="94"/>
  <c r="X41" i="94"/>
  <c r="Z37" i="113"/>
  <c r="X41" i="113"/>
  <c r="Z37" i="126"/>
  <c r="X41" i="126"/>
  <c r="Z37" i="142"/>
  <c r="X41" i="142"/>
  <c r="Z37" i="158"/>
  <c r="X41" i="158"/>
  <c r="Z37" i="169"/>
  <c r="X41" i="169"/>
  <c r="Z37" i="182"/>
  <c r="X41" i="182"/>
  <c r="X41" i="192"/>
  <c r="Z37" i="192"/>
  <c r="X41" i="208"/>
  <c r="Z37" i="208"/>
  <c r="Z37" i="223"/>
  <c r="X41" i="223"/>
  <c r="Z37" i="239"/>
  <c r="X41" i="239"/>
  <c r="Z37" i="80"/>
  <c r="X41" i="80"/>
  <c r="Z41" i="83"/>
  <c r="X43" i="83"/>
  <c r="Z41" i="91"/>
  <c r="X43" i="91"/>
  <c r="Z41" i="99"/>
  <c r="X43" i="99"/>
  <c r="Z41" i="106"/>
  <c r="X43" i="106"/>
  <c r="X43" i="117"/>
  <c r="Z41" i="117"/>
  <c r="Z41" i="119"/>
  <c r="X43" i="119"/>
  <c r="Z41" i="121"/>
  <c r="X43" i="121"/>
  <c r="Z41" i="123"/>
  <c r="X43" i="123"/>
  <c r="Z41" i="129"/>
  <c r="X43" i="129"/>
  <c r="Z41" i="131"/>
  <c r="X43" i="131"/>
  <c r="X43" i="133"/>
  <c r="Z41" i="133"/>
  <c r="X43" i="135"/>
  <c r="Z41" i="135"/>
  <c r="Z41" i="145"/>
  <c r="X43" i="145"/>
  <c r="Z41" i="147"/>
  <c r="X43" i="147"/>
  <c r="Z41" i="149"/>
  <c r="X43" i="149"/>
  <c r="Z41" i="151"/>
  <c r="X43" i="151"/>
  <c r="Z41" i="161"/>
  <c r="X43" i="161"/>
  <c r="Z41" i="163"/>
  <c r="X43" i="163"/>
  <c r="Z41" i="174"/>
  <c r="X43" i="174"/>
  <c r="Z41" i="178"/>
  <c r="X43" i="178"/>
  <c r="Z41" i="187"/>
  <c r="X43" i="187"/>
  <c r="Z41" i="195"/>
  <c r="X43" i="195"/>
  <c r="Z41" i="203"/>
  <c r="X43" i="203"/>
  <c r="Z41" i="211"/>
  <c r="X43" i="211"/>
  <c r="Z41" i="213"/>
  <c r="X43" i="213"/>
  <c r="Z41" i="215"/>
  <c r="X43" i="215"/>
  <c r="X45" i="225"/>
  <c r="Z43" i="225"/>
  <c r="Z41" i="227"/>
  <c r="X43" i="227"/>
  <c r="X43" i="229"/>
  <c r="Z41" i="229"/>
  <c r="Z41" i="231"/>
  <c r="X43" i="231"/>
  <c r="Z41" i="241"/>
  <c r="X43" i="241"/>
  <c r="Z41" i="243"/>
  <c r="X43" i="243"/>
  <c r="Z41" i="245"/>
  <c r="X43" i="245"/>
  <c r="Z41" i="247"/>
  <c r="X43" i="247"/>
  <c r="Z41" i="254"/>
  <c r="X43" i="254"/>
  <c r="Z37" i="57"/>
  <c r="X41" i="57"/>
  <c r="Z37" i="73"/>
  <c r="X41" i="73"/>
  <c r="Z37" i="7"/>
  <c r="Y41" i="7"/>
  <c r="Y43" i="7" s="1"/>
  <c r="Y45" i="7" s="1"/>
  <c r="Y47" i="7" s="1"/>
  <c r="Z37" i="18"/>
  <c r="X41" i="18"/>
  <c r="Z37" i="32"/>
  <c r="X41" i="32"/>
  <c r="Z41" i="45"/>
  <c r="X43" i="45"/>
  <c r="Z37" i="60"/>
  <c r="X41" i="60"/>
  <c r="X41" i="92"/>
  <c r="Z37" i="92"/>
  <c r="Z37" i="139"/>
  <c r="X41" i="139"/>
  <c r="Z37" i="50"/>
  <c r="X41" i="50"/>
  <c r="Z37" i="115"/>
  <c r="X41" i="115"/>
  <c r="Z37" i="5"/>
  <c r="X41" i="5"/>
  <c r="X43" i="7"/>
  <c r="X41" i="23"/>
  <c r="Z37" i="23"/>
  <c r="Z37" i="41"/>
  <c r="X41" i="41"/>
  <c r="Z37" i="43"/>
  <c r="X41" i="43"/>
  <c r="Z37" i="101"/>
  <c r="X41" i="101"/>
  <c r="Z37" i="111"/>
  <c r="X41" i="111"/>
  <c r="Z37" i="138"/>
  <c r="X41" i="138"/>
  <c r="Z37" i="154"/>
  <c r="X41" i="154"/>
  <c r="Z37" i="167"/>
  <c r="X41" i="167"/>
  <c r="Z37" i="198"/>
  <c r="X41" i="198"/>
  <c r="Z37" i="217"/>
  <c r="X41" i="217"/>
  <c r="Z37" i="233"/>
  <c r="X41" i="233"/>
  <c r="Z37" i="249"/>
  <c r="X41" i="249"/>
  <c r="Z37" i="1"/>
  <c r="X41" i="1"/>
  <c r="X41" i="85"/>
  <c r="Z37" i="85"/>
  <c r="Z37" i="95"/>
  <c r="X41" i="95"/>
  <c r="X41" i="104"/>
  <c r="Z37" i="104"/>
  <c r="Z37" i="114"/>
  <c r="X41" i="114"/>
  <c r="Z37" i="127"/>
  <c r="X41" i="127"/>
  <c r="Z37" i="143"/>
  <c r="X41" i="143"/>
  <c r="Z37" i="159"/>
  <c r="X41" i="159"/>
  <c r="Z37" i="170"/>
  <c r="X41" i="170"/>
  <c r="Z37" i="183"/>
  <c r="X41" i="183"/>
  <c r="X41" i="220"/>
  <c r="Z37" i="220"/>
  <c r="X41" i="236"/>
  <c r="Z37" i="236"/>
  <c r="X41" i="252"/>
  <c r="Z37" i="252"/>
  <c r="Z37" i="2"/>
  <c r="X41" i="2"/>
  <c r="X41" i="12"/>
  <c r="Z37" i="12"/>
  <c r="Z37" i="14"/>
  <c r="X41" i="14"/>
  <c r="Z37" i="21"/>
  <c r="X41" i="21"/>
  <c r="Z37" i="28"/>
  <c r="X41" i="28"/>
  <c r="Z37" i="30"/>
  <c r="X41" i="30"/>
  <c r="Z37" i="37"/>
  <c r="X41" i="37"/>
  <c r="Z37" i="39"/>
  <c r="X41" i="39"/>
  <c r="X41" i="52"/>
  <c r="Z37" i="52"/>
  <c r="Z37" i="54"/>
  <c r="X41" i="54"/>
  <c r="Z37" i="69"/>
  <c r="X41" i="69"/>
  <c r="Z37" i="71"/>
  <c r="X41" i="71"/>
  <c r="Z37" i="184"/>
  <c r="Z41" i="89"/>
  <c r="X43" i="89"/>
  <c r="X43" i="97"/>
  <c r="Z41" i="97"/>
  <c r="Z41" i="108"/>
  <c r="X43" i="108"/>
  <c r="Z41" i="172"/>
  <c r="X43" i="172"/>
  <c r="Z43" i="176"/>
  <c r="X45" i="176"/>
  <c r="Z41" i="185"/>
  <c r="X43" i="185"/>
  <c r="X43" i="193"/>
  <c r="Z41" i="193"/>
  <c r="X43" i="201"/>
  <c r="Z41" i="201"/>
  <c r="Z41" i="209"/>
  <c r="X43" i="209"/>
  <c r="Z41" i="225"/>
  <c r="Z41" i="256"/>
  <c r="X43" i="256"/>
  <c r="Z43" i="201" l="1"/>
  <c r="X45" i="201"/>
  <c r="Z43" i="97"/>
  <c r="X45" i="97"/>
  <c r="X43" i="54"/>
  <c r="Z41" i="54"/>
  <c r="Z41" i="21"/>
  <c r="X43" i="21"/>
  <c r="X43" i="114"/>
  <c r="Z41" i="114"/>
  <c r="Z41" i="233"/>
  <c r="X43" i="233"/>
  <c r="Z41" i="111"/>
  <c r="X43" i="111"/>
  <c r="Z43" i="7"/>
  <c r="X45" i="7"/>
  <c r="Z43" i="135"/>
  <c r="X45" i="135"/>
  <c r="Z41" i="223"/>
  <c r="X43" i="223"/>
  <c r="Z41" i="169"/>
  <c r="X43" i="169"/>
  <c r="Z41" i="142"/>
  <c r="X43" i="142"/>
  <c r="X43" i="113"/>
  <c r="Z41" i="113"/>
  <c r="Z41" i="78"/>
  <c r="X43" i="78"/>
  <c r="Z41" i="66"/>
  <c r="X43" i="66"/>
  <c r="Z41" i="51"/>
  <c r="X43" i="51"/>
  <c r="Z41" i="248"/>
  <c r="X43" i="248"/>
  <c r="Z41" i="216"/>
  <c r="X43" i="216"/>
  <c r="Z41" i="197"/>
  <c r="X43" i="197"/>
  <c r="Z41" i="100"/>
  <c r="X43" i="100"/>
  <c r="Z41" i="72"/>
  <c r="X43" i="72"/>
  <c r="Z41" i="56"/>
  <c r="X43" i="56"/>
  <c r="Z43" i="242"/>
  <c r="X45" i="242"/>
  <c r="Z43" i="226"/>
  <c r="X45" i="226"/>
  <c r="Z43" i="179"/>
  <c r="X45" i="179"/>
  <c r="Z43" i="162"/>
  <c r="X45" i="162"/>
  <c r="Z43" i="146"/>
  <c r="X45" i="146"/>
  <c r="Z43" i="130"/>
  <c r="X45" i="130"/>
  <c r="Z43" i="81"/>
  <c r="X45" i="81"/>
  <c r="Z41" i="140"/>
  <c r="X43" i="140"/>
  <c r="Z43" i="132"/>
  <c r="X45" i="132"/>
  <c r="Z41" i="36"/>
  <c r="X43" i="36"/>
  <c r="X43" i="181"/>
  <c r="Z41" i="181"/>
  <c r="X43" i="125"/>
  <c r="Z41" i="125"/>
  <c r="X43" i="93"/>
  <c r="Z41" i="93"/>
  <c r="Z41" i="235"/>
  <c r="X43" i="235"/>
  <c r="Z41" i="206"/>
  <c r="X43" i="206"/>
  <c r="Z41" i="103"/>
  <c r="X43" i="103"/>
  <c r="Z41" i="42"/>
  <c r="X43" i="42"/>
  <c r="X43" i="6"/>
  <c r="Z41" i="6"/>
  <c r="Z43" i="255"/>
  <c r="X45" i="255"/>
  <c r="Z43" i="202"/>
  <c r="X45" i="202"/>
  <c r="Z43" i="186"/>
  <c r="X45" i="186"/>
  <c r="Z43" i="173"/>
  <c r="X45" i="173"/>
  <c r="Z43" i="118"/>
  <c r="X45" i="118"/>
  <c r="Z43" i="98"/>
  <c r="X45" i="98"/>
  <c r="Z41" i="156"/>
  <c r="X43" i="156"/>
  <c r="Z41" i="48"/>
  <c r="X43" i="48"/>
  <c r="Z41" i="30"/>
  <c r="X43" i="30"/>
  <c r="Z41" i="170"/>
  <c r="X43" i="170"/>
  <c r="Z41" i="95"/>
  <c r="X43" i="95"/>
  <c r="Z41" i="198"/>
  <c r="X43" i="198"/>
  <c r="Z41" i="41"/>
  <c r="X43" i="41"/>
  <c r="Z41" i="139"/>
  <c r="X43" i="139"/>
  <c r="Z41" i="60"/>
  <c r="X43" i="60"/>
  <c r="Z41" i="32"/>
  <c r="X43" i="32"/>
  <c r="Z41" i="57"/>
  <c r="X43" i="57"/>
  <c r="Z43" i="247"/>
  <c r="X45" i="247"/>
  <c r="Z43" i="231"/>
  <c r="X45" i="231"/>
  <c r="Z43" i="215"/>
  <c r="X45" i="215"/>
  <c r="Z43" i="178"/>
  <c r="X45" i="178"/>
  <c r="Z43" i="151"/>
  <c r="X45" i="151"/>
  <c r="Z43" i="131"/>
  <c r="X45" i="131"/>
  <c r="Z43" i="119"/>
  <c r="X45" i="119"/>
  <c r="Z43" i="91"/>
  <c r="X45" i="91"/>
  <c r="Z41" i="137"/>
  <c r="X43" i="137"/>
  <c r="Z41" i="63"/>
  <c r="X43" i="63"/>
  <c r="Z41" i="44"/>
  <c r="X43" i="44"/>
  <c r="Z41" i="8"/>
  <c r="X43" i="8"/>
  <c r="Z43" i="82"/>
  <c r="X45" i="82"/>
  <c r="Z41" i="237"/>
  <c r="X43" i="237"/>
  <c r="Z41" i="67"/>
  <c r="X43" i="67"/>
  <c r="Z43" i="244"/>
  <c r="X45" i="244"/>
  <c r="Z43" i="212"/>
  <c r="X45" i="212"/>
  <c r="Z43" i="148"/>
  <c r="X45" i="148"/>
  <c r="Z43" i="105"/>
  <c r="X45" i="105"/>
  <c r="Z41" i="22"/>
  <c r="X43" i="22"/>
  <c r="X47" i="176"/>
  <c r="Z47" i="176" s="1"/>
  <c r="Z45" i="176"/>
  <c r="Z43" i="89"/>
  <c r="X45" i="89"/>
  <c r="Z41" i="12"/>
  <c r="X43" i="12"/>
  <c r="Z41" i="7"/>
  <c r="Z43" i="256"/>
  <c r="X45" i="256"/>
  <c r="Z43" i="193"/>
  <c r="X45" i="193"/>
  <c r="X43" i="69"/>
  <c r="Z41" i="69"/>
  <c r="Z41" i="37"/>
  <c r="X43" i="37"/>
  <c r="Z41" i="28"/>
  <c r="X43" i="28"/>
  <c r="Z41" i="14"/>
  <c r="X43" i="14"/>
  <c r="X43" i="2"/>
  <c r="Z41" i="2"/>
  <c r="Z41" i="183"/>
  <c r="X43" i="183"/>
  <c r="Z41" i="159"/>
  <c r="X43" i="159"/>
  <c r="Z41" i="127"/>
  <c r="X43" i="127"/>
  <c r="Z41" i="249"/>
  <c r="X43" i="249"/>
  <c r="Z41" i="217"/>
  <c r="X43" i="217"/>
  <c r="Z41" i="167"/>
  <c r="X43" i="167"/>
  <c r="X43" i="138"/>
  <c r="Z41" i="138"/>
  <c r="X43" i="101"/>
  <c r="Z41" i="101"/>
  <c r="Z41" i="43"/>
  <c r="X43" i="43"/>
  <c r="Z41" i="5"/>
  <c r="X43" i="5"/>
  <c r="Z41" i="50"/>
  <c r="X43" i="50"/>
  <c r="Z43" i="45"/>
  <c r="X45" i="45"/>
  <c r="Z41" i="18"/>
  <c r="X43" i="18"/>
  <c r="X43" i="73"/>
  <c r="Z41" i="73"/>
  <c r="Z43" i="254"/>
  <c r="X45" i="254"/>
  <c r="Z43" i="245"/>
  <c r="X45" i="245"/>
  <c r="Z43" i="241"/>
  <c r="X45" i="241"/>
  <c r="X45" i="213"/>
  <c r="Z43" i="213"/>
  <c r="Z43" i="203"/>
  <c r="X45" i="203"/>
  <c r="Z43" i="187"/>
  <c r="X45" i="187"/>
  <c r="Z43" i="174"/>
  <c r="X45" i="174"/>
  <c r="Z43" i="161"/>
  <c r="X45" i="161"/>
  <c r="Z43" i="149"/>
  <c r="X45" i="149"/>
  <c r="Z43" i="145"/>
  <c r="X45" i="145"/>
  <c r="Z43" i="129"/>
  <c r="X45" i="129"/>
  <c r="X45" i="121"/>
  <c r="Z43" i="121"/>
  <c r="Z43" i="99"/>
  <c r="X45" i="99"/>
  <c r="Z43" i="83"/>
  <c r="X45" i="83"/>
  <c r="Z41" i="192"/>
  <c r="X43" i="192"/>
  <c r="X43" i="258"/>
  <c r="Z41" i="258"/>
  <c r="Z41" i="207"/>
  <c r="X43" i="207"/>
  <c r="Z41" i="191"/>
  <c r="X43" i="191"/>
  <c r="X43" i="153"/>
  <c r="Z41" i="153"/>
  <c r="X43" i="110"/>
  <c r="Z41" i="110"/>
  <c r="Z41" i="61"/>
  <c r="X43" i="61"/>
  <c r="Z41" i="46"/>
  <c r="X43" i="46"/>
  <c r="X43" i="33"/>
  <c r="Z41" i="33"/>
  <c r="Z41" i="24"/>
  <c r="X43" i="24"/>
  <c r="X43" i="10"/>
  <c r="Z41" i="10"/>
  <c r="X43" i="74"/>
  <c r="Z41" i="74"/>
  <c r="X43" i="58"/>
  <c r="Z41" i="58"/>
  <c r="Z41" i="221"/>
  <c r="X43" i="221"/>
  <c r="Z41" i="79"/>
  <c r="X43" i="79"/>
  <c r="Z41" i="189"/>
  <c r="X43" i="189"/>
  <c r="Z41" i="16"/>
  <c r="X43" i="16"/>
  <c r="Z43" i="253"/>
  <c r="X45" i="253"/>
  <c r="Z43" i="240"/>
  <c r="X45" i="240"/>
  <c r="Z43" i="224"/>
  <c r="X45" i="224"/>
  <c r="Z43" i="204"/>
  <c r="X45" i="204"/>
  <c r="Z43" i="188"/>
  <c r="X45" i="188"/>
  <c r="X45" i="160"/>
  <c r="Z43" i="160"/>
  <c r="X45" i="144"/>
  <c r="Z43" i="144"/>
  <c r="Z43" i="128"/>
  <c r="X45" i="128"/>
  <c r="Z43" i="116"/>
  <c r="X45" i="116"/>
  <c r="Z43" i="96"/>
  <c r="X45" i="96"/>
  <c r="Z41" i="70"/>
  <c r="X43" i="70"/>
  <c r="Z41" i="55"/>
  <c r="X43" i="55"/>
  <c r="Z41" i="38"/>
  <c r="X43" i="38"/>
  <c r="Z41" i="29"/>
  <c r="X43" i="29"/>
  <c r="Z41" i="3"/>
  <c r="Z41" i="222"/>
  <c r="X43" i="222"/>
  <c r="Z41" i="141"/>
  <c r="X43" i="141"/>
  <c r="Z41" i="87"/>
  <c r="X43" i="87"/>
  <c r="Z41" i="257"/>
  <c r="X43" i="257"/>
  <c r="X43" i="165"/>
  <c r="Z41" i="165"/>
  <c r="Z41" i="136"/>
  <c r="X43" i="136"/>
  <c r="Z41" i="31"/>
  <c r="X43" i="31"/>
  <c r="Z41" i="171"/>
  <c r="X43" i="171"/>
  <c r="Z41" i="86"/>
  <c r="X43" i="86"/>
  <c r="X43" i="65"/>
  <c r="Z41" i="65"/>
  <c r="Z41" i="27"/>
  <c r="X43" i="27"/>
  <c r="Z41" i="234"/>
  <c r="X43" i="234"/>
  <c r="Z41" i="47"/>
  <c r="X43" i="47"/>
  <c r="Z41" i="25"/>
  <c r="X43" i="25"/>
  <c r="Z41" i="59"/>
  <c r="X43" i="59"/>
  <c r="Z41" i="71"/>
  <c r="X43" i="71"/>
  <c r="X43" i="39"/>
  <c r="Z41" i="39"/>
  <c r="X43" i="143"/>
  <c r="Z41" i="143"/>
  <c r="Z41" i="1"/>
  <c r="X43" i="1"/>
  <c r="Z41" i="154"/>
  <c r="X43" i="154"/>
  <c r="Z41" i="115"/>
  <c r="X43" i="115"/>
  <c r="Z43" i="243"/>
  <c r="X45" i="243"/>
  <c r="Z43" i="227"/>
  <c r="X45" i="227"/>
  <c r="Z43" i="211"/>
  <c r="X45" i="211"/>
  <c r="Z43" i="195"/>
  <c r="X45" i="195"/>
  <c r="Z43" i="163"/>
  <c r="X45" i="163"/>
  <c r="Z43" i="147"/>
  <c r="X45" i="147"/>
  <c r="Z43" i="123"/>
  <c r="X45" i="123"/>
  <c r="Z43" i="106"/>
  <c r="X45" i="106"/>
  <c r="Z41" i="80"/>
  <c r="X43" i="80"/>
  <c r="Z41" i="208"/>
  <c r="X43" i="208"/>
  <c r="Z41" i="19"/>
  <c r="X43" i="19"/>
  <c r="Z41" i="166"/>
  <c r="X43" i="166"/>
  <c r="X43" i="26"/>
  <c r="Z41" i="26"/>
  <c r="Z41" i="17"/>
  <c r="X43" i="17"/>
  <c r="Z43" i="228"/>
  <c r="X45" i="228"/>
  <c r="X47" i="196"/>
  <c r="Z47" i="196" s="1"/>
  <c r="Z45" i="196"/>
  <c r="Z43" i="164"/>
  <c r="X45" i="164"/>
  <c r="Z43" i="120"/>
  <c r="X45" i="120"/>
  <c r="Z43" i="88"/>
  <c r="X45" i="88"/>
  <c r="Z41" i="68"/>
  <c r="X43" i="68"/>
  <c r="Z41" i="53"/>
  <c r="X43" i="53"/>
  <c r="Z41" i="13"/>
  <c r="X43" i="13"/>
  <c r="X43" i="238"/>
  <c r="Z41" i="238"/>
  <c r="Z41" i="157"/>
  <c r="X43" i="157"/>
  <c r="Z41" i="152"/>
  <c r="X43" i="152"/>
  <c r="Z41" i="109"/>
  <c r="X43" i="109"/>
  <c r="Z41" i="40"/>
  <c r="X43" i="40"/>
  <c r="Z41" i="15"/>
  <c r="X43" i="15"/>
  <c r="Z41" i="4"/>
  <c r="X43" i="4"/>
  <c r="Z43" i="122"/>
  <c r="X45" i="122"/>
  <c r="Z43" i="90"/>
  <c r="X45" i="90"/>
  <c r="Z43" i="184"/>
  <c r="X45" i="184"/>
  <c r="X43" i="77"/>
  <c r="Z41" i="77"/>
  <c r="Z41" i="250"/>
  <c r="X43" i="250"/>
  <c r="Z41" i="218"/>
  <c r="X43" i="218"/>
  <c r="Z41" i="199"/>
  <c r="X43" i="199"/>
  <c r="Z41" i="155"/>
  <c r="X43" i="155"/>
  <c r="Z41" i="62"/>
  <c r="X43" i="62"/>
  <c r="Z41" i="34"/>
  <c r="X43" i="34"/>
  <c r="Z41" i="9"/>
  <c r="X43" i="9"/>
  <c r="X45" i="209"/>
  <c r="Z43" i="209"/>
  <c r="Z43" i="108"/>
  <c r="X45" i="108"/>
  <c r="Z41" i="252"/>
  <c r="X43" i="252"/>
  <c r="Z41" i="220"/>
  <c r="X43" i="220"/>
  <c r="Z43" i="185"/>
  <c r="X45" i="185"/>
  <c r="Z43" i="172"/>
  <c r="X45" i="172"/>
  <c r="Z41" i="52"/>
  <c r="X43" i="52"/>
  <c r="Z41" i="236"/>
  <c r="X43" i="236"/>
  <c r="Z41" i="104"/>
  <c r="X43" i="104"/>
  <c r="X43" i="85"/>
  <c r="Z41" i="85"/>
  <c r="Z41" i="23"/>
  <c r="X43" i="23"/>
  <c r="Z41" i="92"/>
  <c r="X43" i="92"/>
  <c r="Z43" i="229"/>
  <c r="X45" i="229"/>
  <c r="Z45" i="225"/>
  <c r="X47" i="225"/>
  <c r="Z47" i="225" s="1"/>
  <c r="Z43" i="133"/>
  <c r="X45" i="133"/>
  <c r="X45" i="117"/>
  <c r="Z43" i="117"/>
  <c r="Z41" i="239"/>
  <c r="X43" i="239"/>
  <c r="Z41" i="182"/>
  <c r="X43" i="182"/>
  <c r="Z41" i="158"/>
  <c r="X43" i="158"/>
  <c r="Z41" i="126"/>
  <c r="X43" i="126"/>
  <c r="Z41" i="94"/>
  <c r="X43" i="94"/>
  <c r="Z41" i="76"/>
  <c r="X43" i="76"/>
  <c r="Z41" i="64"/>
  <c r="X43" i="64"/>
  <c r="Z41" i="49"/>
  <c r="X43" i="49"/>
  <c r="Z41" i="35"/>
  <c r="X43" i="35"/>
  <c r="Z41" i="232"/>
  <c r="X43" i="232"/>
  <c r="X43" i="84"/>
  <c r="Z41" i="84"/>
  <c r="Z43" i="246"/>
  <c r="X45" i="246"/>
  <c r="Z43" i="230"/>
  <c r="X45" i="230"/>
  <c r="Z43" i="214"/>
  <c r="X45" i="214"/>
  <c r="Z43" i="175"/>
  <c r="X45" i="175"/>
  <c r="Z43" i="150"/>
  <c r="X45" i="150"/>
  <c r="Z43" i="134"/>
  <c r="X45" i="134"/>
  <c r="Z41" i="11"/>
  <c r="X43" i="11"/>
  <c r="Z41" i="102"/>
  <c r="X43" i="102"/>
  <c r="Z41" i="20"/>
  <c r="X43" i="20"/>
  <c r="Z43" i="3"/>
  <c r="X45" i="3"/>
  <c r="Z41" i="168"/>
  <c r="X43" i="168"/>
  <c r="Z41" i="112"/>
  <c r="X43" i="112"/>
  <c r="Z41" i="251"/>
  <c r="X43" i="251"/>
  <c r="Z41" i="219"/>
  <c r="X43" i="219"/>
  <c r="Z41" i="190"/>
  <c r="X43" i="190"/>
  <c r="Z41" i="75"/>
  <c r="X43" i="75"/>
  <c r="Z43" i="210"/>
  <c r="X45" i="210"/>
  <c r="Z43" i="194"/>
  <c r="X45" i="194"/>
  <c r="Z43" i="177"/>
  <c r="X45" i="177"/>
  <c r="Z43" i="107"/>
  <c r="X45" i="107"/>
  <c r="Z41" i="200"/>
  <c r="X43" i="200"/>
  <c r="X43" i="205"/>
  <c r="Z41" i="205"/>
  <c r="Z41" i="180"/>
  <c r="X43" i="180"/>
  <c r="Z41" i="124"/>
  <c r="X43" i="124"/>
  <c r="Z43" i="232" l="1"/>
  <c r="X45" i="232"/>
  <c r="Z43" i="182"/>
  <c r="X45" i="182"/>
  <c r="Z43" i="52"/>
  <c r="X45" i="52"/>
  <c r="Z43" i="220"/>
  <c r="X45" i="220"/>
  <c r="Z43" i="9"/>
  <c r="X45" i="9"/>
  <c r="X45" i="199"/>
  <c r="Z43" i="199"/>
  <c r="Z45" i="122"/>
  <c r="X47" i="122"/>
  <c r="Z47" i="122" s="1"/>
  <c r="Z43" i="15"/>
  <c r="X45" i="15"/>
  <c r="Z43" i="157"/>
  <c r="X45" i="157"/>
  <c r="Z43" i="68"/>
  <c r="X45" i="68"/>
  <c r="Z43" i="154"/>
  <c r="X45" i="154"/>
  <c r="X45" i="27"/>
  <c r="Z43" i="27"/>
  <c r="Z45" i="117"/>
  <c r="X47" i="117"/>
  <c r="Z47" i="117" s="1"/>
  <c r="Z43" i="166"/>
  <c r="X45" i="166"/>
  <c r="Z45" i="106"/>
  <c r="X47" i="106"/>
  <c r="Z47" i="106" s="1"/>
  <c r="Z45" i="195"/>
  <c r="X47" i="195"/>
  <c r="Z47" i="195" s="1"/>
  <c r="Z43" i="143"/>
  <c r="X45" i="143"/>
  <c r="Z43" i="29"/>
  <c r="X45" i="29"/>
  <c r="Z43" i="55"/>
  <c r="X45" i="55"/>
  <c r="X47" i="96"/>
  <c r="Z47" i="96" s="1"/>
  <c r="Z45" i="96"/>
  <c r="Z45" i="128"/>
  <c r="X47" i="128"/>
  <c r="Z47" i="128" s="1"/>
  <c r="X47" i="204"/>
  <c r="Z47" i="204" s="1"/>
  <c r="Z45" i="204"/>
  <c r="X47" i="240"/>
  <c r="Z47" i="240" s="1"/>
  <c r="Z45" i="240"/>
  <c r="Z43" i="16"/>
  <c r="X45" i="16"/>
  <c r="Z43" i="79"/>
  <c r="X45" i="79"/>
  <c r="Z43" i="24"/>
  <c r="X45" i="24"/>
  <c r="Z43" i="46"/>
  <c r="X45" i="46"/>
  <c r="Z43" i="191"/>
  <c r="X45" i="191"/>
  <c r="Z45" i="83"/>
  <c r="X47" i="83"/>
  <c r="Z47" i="83" s="1"/>
  <c r="Z45" i="145"/>
  <c r="X47" i="145"/>
  <c r="Z47" i="145" s="1"/>
  <c r="X47" i="161"/>
  <c r="Z47" i="161" s="1"/>
  <c r="Z45" i="161"/>
  <c r="Z45" i="187"/>
  <c r="X47" i="187"/>
  <c r="Z47" i="187" s="1"/>
  <c r="Z45" i="245"/>
  <c r="X47" i="245"/>
  <c r="Z47" i="245" s="1"/>
  <c r="X47" i="45"/>
  <c r="Z47" i="45" s="1"/>
  <c r="Z45" i="45"/>
  <c r="Z43" i="43"/>
  <c r="X45" i="43"/>
  <c r="Z43" i="217"/>
  <c r="X45" i="217"/>
  <c r="Z43" i="127"/>
  <c r="X45" i="127"/>
  <c r="Z43" i="183"/>
  <c r="X45" i="183"/>
  <c r="X45" i="14"/>
  <c r="Z43" i="14"/>
  <c r="Z43" i="37"/>
  <c r="X45" i="37"/>
  <c r="Z45" i="193"/>
  <c r="X47" i="193"/>
  <c r="Z47" i="193" s="1"/>
  <c r="Z43" i="93"/>
  <c r="X45" i="93"/>
  <c r="Z43" i="181"/>
  <c r="X45" i="181"/>
  <c r="X45" i="205"/>
  <c r="Z43" i="205"/>
  <c r="X45" i="49"/>
  <c r="Z43" i="49"/>
  <c r="Z43" i="76"/>
  <c r="X45" i="76"/>
  <c r="Z43" i="23"/>
  <c r="X45" i="23"/>
  <c r="Z45" i="185"/>
  <c r="X47" i="185"/>
  <c r="Z47" i="185" s="1"/>
  <c r="X47" i="108"/>
  <c r="Z47" i="108" s="1"/>
  <c r="Z45" i="108"/>
  <c r="Z43" i="62"/>
  <c r="X45" i="62"/>
  <c r="Z45" i="184"/>
  <c r="X47" i="184"/>
  <c r="Z47" i="184" s="1"/>
  <c r="Z43" i="109"/>
  <c r="X45" i="109"/>
  <c r="Z45" i="120"/>
  <c r="X47" i="120"/>
  <c r="Z47" i="120" s="1"/>
  <c r="Z43" i="17"/>
  <c r="X45" i="17"/>
  <c r="Z43" i="71"/>
  <c r="X45" i="71"/>
  <c r="Z43" i="59"/>
  <c r="X45" i="59"/>
  <c r="Z43" i="86"/>
  <c r="X45" i="86"/>
  <c r="Z43" i="257"/>
  <c r="X45" i="257"/>
  <c r="Z43" i="10"/>
  <c r="X45" i="10"/>
  <c r="Z43" i="101"/>
  <c r="X45" i="101"/>
  <c r="Z43" i="2"/>
  <c r="X45" i="2"/>
  <c r="Z43" i="69"/>
  <c r="X45" i="69"/>
  <c r="Z45" i="89"/>
  <c r="X47" i="89"/>
  <c r="Z47" i="89" s="1"/>
  <c r="Z43" i="67"/>
  <c r="X45" i="67"/>
  <c r="Z45" i="82"/>
  <c r="X47" i="82"/>
  <c r="Z47" i="82" s="1"/>
  <c r="Z43" i="63"/>
  <c r="X45" i="63"/>
  <c r="Z45" i="131"/>
  <c r="X47" i="131"/>
  <c r="Z47" i="131" s="1"/>
  <c r="X47" i="231"/>
  <c r="Z47" i="231" s="1"/>
  <c r="Z45" i="231"/>
  <c r="Z43" i="32"/>
  <c r="X45" i="32"/>
  <c r="Z43" i="41"/>
  <c r="X45" i="41"/>
  <c r="Z43" i="30"/>
  <c r="X45" i="30"/>
  <c r="Z45" i="98"/>
  <c r="X47" i="98"/>
  <c r="Z47" i="98" s="1"/>
  <c r="Z45" i="202"/>
  <c r="X47" i="202"/>
  <c r="Z47" i="202" s="1"/>
  <c r="X45" i="42"/>
  <c r="Z43" i="42"/>
  <c r="X45" i="140"/>
  <c r="Z43" i="140"/>
  <c r="Z45" i="162"/>
  <c r="X47" i="162"/>
  <c r="Z47" i="162" s="1"/>
  <c r="Z45" i="226"/>
  <c r="X47" i="226"/>
  <c r="Z47" i="226" s="1"/>
  <c r="Z43" i="100"/>
  <c r="X45" i="100"/>
  <c r="Z43" i="216"/>
  <c r="X45" i="216"/>
  <c r="Z43" i="78"/>
  <c r="X45" i="78"/>
  <c r="Z43" i="223"/>
  <c r="X45" i="223"/>
  <c r="Z45" i="7"/>
  <c r="X47" i="7"/>
  <c r="Z47" i="7" s="1"/>
  <c r="X45" i="233"/>
  <c r="Z43" i="233"/>
  <c r="Z45" i="97"/>
  <c r="X47" i="97"/>
  <c r="Z47" i="97" s="1"/>
  <c r="Z43" i="180"/>
  <c r="X45" i="180"/>
  <c r="Z43" i="200"/>
  <c r="X45" i="200"/>
  <c r="Z45" i="177"/>
  <c r="X47" i="177"/>
  <c r="Z47" i="177" s="1"/>
  <c r="Z45" i="210"/>
  <c r="X47" i="210"/>
  <c r="Z47" i="210" s="1"/>
  <c r="Z43" i="190"/>
  <c r="X45" i="190"/>
  <c r="Z43" i="251"/>
  <c r="X45" i="251"/>
  <c r="Z43" i="168"/>
  <c r="X45" i="168"/>
  <c r="Z43" i="20"/>
  <c r="X45" i="20"/>
  <c r="Z43" i="102"/>
  <c r="X45" i="102"/>
  <c r="Z45" i="134"/>
  <c r="X47" i="134"/>
  <c r="Z47" i="134" s="1"/>
  <c r="Z45" i="175"/>
  <c r="X47" i="175"/>
  <c r="Z47" i="175" s="1"/>
  <c r="Z45" i="230"/>
  <c r="X47" i="230"/>
  <c r="Z47" i="230" s="1"/>
  <c r="Z43" i="208"/>
  <c r="X45" i="208"/>
  <c r="X47" i="147"/>
  <c r="Z47" i="147" s="1"/>
  <c r="Z45" i="147"/>
  <c r="X47" i="227"/>
  <c r="Z47" i="227" s="1"/>
  <c r="Z45" i="227"/>
  <c r="Z43" i="35"/>
  <c r="X45" i="35"/>
  <c r="Z43" i="64"/>
  <c r="X45" i="64"/>
  <c r="Z43" i="94"/>
  <c r="X45" i="94"/>
  <c r="Z43" i="158"/>
  <c r="X45" i="158"/>
  <c r="Z43" i="239"/>
  <c r="X45" i="239"/>
  <c r="X47" i="133"/>
  <c r="Z47" i="133" s="1"/>
  <c r="Z45" i="133"/>
  <c r="Z45" i="229"/>
  <c r="X47" i="229"/>
  <c r="Z47" i="229" s="1"/>
  <c r="Z43" i="92"/>
  <c r="X45" i="92"/>
  <c r="Z43" i="236"/>
  <c r="X45" i="236"/>
  <c r="X47" i="172"/>
  <c r="Z47" i="172" s="1"/>
  <c r="Z45" i="172"/>
  <c r="X45" i="252"/>
  <c r="Z43" i="252"/>
  <c r="X45" i="34"/>
  <c r="Z43" i="34"/>
  <c r="Z43" i="155"/>
  <c r="X45" i="155"/>
  <c r="Z43" i="218"/>
  <c r="X45" i="218"/>
  <c r="Z45" i="90"/>
  <c r="X47" i="90"/>
  <c r="Z47" i="90" s="1"/>
  <c r="Z43" i="4"/>
  <c r="X45" i="4"/>
  <c r="Z43" i="40"/>
  <c r="X45" i="40"/>
  <c r="Z43" i="152"/>
  <c r="X45" i="152"/>
  <c r="Z43" i="53"/>
  <c r="X45" i="53"/>
  <c r="Z45" i="88"/>
  <c r="X47" i="88"/>
  <c r="Z47" i="88" s="1"/>
  <c r="X47" i="164"/>
  <c r="Z47" i="164" s="1"/>
  <c r="Z45" i="164"/>
  <c r="Z45" i="228"/>
  <c r="X47" i="228"/>
  <c r="Z47" i="228" s="1"/>
  <c r="Z43" i="115"/>
  <c r="X45" i="115"/>
  <c r="Z43" i="1"/>
  <c r="X45" i="1"/>
  <c r="Z43" i="25"/>
  <c r="X45" i="25"/>
  <c r="Z43" i="234"/>
  <c r="X45" i="234"/>
  <c r="Z43" i="171"/>
  <c r="X45" i="171"/>
  <c r="Z43" i="31"/>
  <c r="X45" i="31"/>
  <c r="Z43" i="87"/>
  <c r="X45" i="87"/>
  <c r="Z43" i="222"/>
  <c r="X45" i="222"/>
  <c r="Z45" i="160"/>
  <c r="X47" i="160"/>
  <c r="Z47" i="160" s="1"/>
  <c r="Z43" i="74"/>
  <c r="X45" i="74"/>
  <c r="Z43" i="110"/>
  <c r="X45" i="110"/>
  <c r="Z43" i="258"/>
  <c r="X45" i="258"/>
  <c r="Z45" i="121"/>
  <c r="X47" i="121"/>
  <c r="Z47" i="121" s="1"/>
  <c r="Z45" i="213"/>
  <c r="X47" i="213"/>
  <c r="Z47" i="213" s="1"/>
  <c r="Z43" i="73"/>
  <c r="X45" i="73"/>
  <c r="Z43" i="138"/>
  <c r="X45" i="138"/>
  <c r="Z43" i="12"/>
  <c r="X45" i="12"/>
  <c r="Z43" i="22"/>
  <c r="X45" i="22"/>
  <c r="Z45" i="148"/>
  <c r="X47" i="148"/>
  <c r="Z47" i="148" s="1"/>
  <c r="X47" i="244"/>
  <c r="Z47" i="244" s="1"/>
  <c r="Z45" i="244"/>
  <c r="Z43" i="237"/>
  <c r="X45" i="237"/>
  <c r="Z43" i="44"/>
  <c r="X45" i="44"/>
  <c r="Z43" i="137"/>
  <c r="X45" i="137"/>
  <c r="Z45" i="119"/>
  <c r="X47" i="119"/>
  <c r="Z47" i="119" s="1"/>
  <c r="Z45" i="151"/>
  <c r="X47" i="151"/>
  <c r="Z47" i="151" s="1"/>
  <c r="X47" i="215"/>
  <c r="Z47" i="215" s="1"/>
  <c r="Z45" i="215"/>
  <c r="X47" i="247"/>
  <c r="Z47" i="247" s="1"/>
  <c r="Z45" i="247"/>
  <c r="Z43" i="57"/>
  <c r="X45" i="57"/>
  <c r="Z43" i="60"/>
  <c r="X45" i="60"/>
  <c r="Z43" i="198"/>
  <c r="X45" i="198"/>
  <c r="Z43" i="170"/>
  <c r="X45" i="170"/>
  <c r="Z43" i="156"/>
  <c r="X45" i="156"/>
  <c r="Z45" i="118"/>
  <c r="X47" i="118"/>
  <c r="Z47" i="118" s="1"/>
  <c r="Z45" i="186"/>
  <c r="X47" i="186"/>
  <c r="Z47" i="186" s="1"/>
  <c r="X47" i="255"/>
  <c r="Z47" i="255" s="1"/>
  <c r="Z45" i="255"/>
  <c r="Z43" i="103"/>
  <c r="X45" i="103"/>
  <c r="Z43" i="235"/>
  <c r="X45" i="235"/>
  <c r="Z43" i="36"/>
  <c r="X45" i="36"/>
  <c r="Z45" i="81"/>
  <c r="X47" i="81"/>
  <c r="Z47" i="81" s="1"/>
  <c r="Z45" i="146"/>
  <c r="X47" i="146"/>
  <c r="Z47" i="146" s="1"/>
  <c r="Z45" i="179"/>
  <c r="X47" i="179"/>
  <c r="Z47" i="179" s="1"/>
  <c r="Z45" i="242"/>
  <c r="X47" i="242"/>
  <c r="Z47" i="242" s="1"/>
  <c r="Z43" i="72"/>
  <c r="X45" i="72"/>
  <c r="Z43" i="197"/>
  <c r="X45" i="197"/>
  <c r="Z43" i="248"/>
  <c r="X45" i="248"/>
  <c r="Z43" i="66"/>
  <c r="X45" i="66"/>
  <c r="Z43" i="169"/>
  <c r="X45" i="169"/>
  <c r="Z45" i="135"/>
  <c r="X47" i="135"/>
  <c r="Z47" i="135" s="1"/>
  <c r="Z43" i="111"/>
  <c r="X45" i="111"/>
  <c r="Z45" i="201"/>
  <c r="X47" i="201"/>
  <c r="Z47" i="201" s="1"/>
  <c r="Z43" i="126"/>
  <c r="X45" i="126"/>
  <c r="Z43" i="104"/>
  <c r="X45" i="104"/>
  <c r="Z43" i="250"/>
  <c r="X45" i="250"/>
  <c r="Z43" i="13"/>
  <c r="X45" i="13"/>
  <c r="Z43" i="47"/>
  <c r="X45" i="47"/>
  <c r="Z43" i="136"/>
  <c r="X45" i="136"/>
  <c r="Z43" i="141"/>
  <c r="X45" i="141"/>
  <c r="X47" i="144"/>
  <c r="Z47" i="144" s="1"/>
  <c r="Z45" i="144"/>
  <c r="Z43" i="58"/>
  <c r="X45" i="58"/>
  <c r="Z43" i="33"/>
  <c r="X45" i="33"/>
  <c r="Z43" i="153"/>
  <c r="X45" i="153"/>
  <c r="Z45" i="105"/>
  <c r="X47" i="105"/>
  <c r="Z47" i="105" s="1"/>
  <c r="X47" i="212"/>
  <c r="Z47" i="212" s="1"/>
  <c r="Z45" i="212"/>
  <c r="Z43" i="8"/>
  <c r="X45" i="8"/>
  <c r="Z45" i="91"/>
  <c r="X47" i="91"/>
  <c r="Z47" i="91" s="1"/>
  <c r="Z45" i="178"/>
  <c r="X47" i="178"/>
  <c r="Z47" i="178" s="1"/>
  <c r="Z43" i="139"/>
  <c r="X45" i="139"/>
  <c r="Z43" i="95"/>
  <c r="X45" i="95"/>
  <c r="Z43" i="48"/>
  <c r="X45" i="48"/>
  <c r="X47" i="173"/>
  <c r="Z47" i="173" s="1"/>
  <c r="Z45" i="173"/>
  <c r="Z43" i="206"/>
  <c r="X45" i="206"/>
  <c r="Z45" i="132"/>
  <c r="X47" i="132"/>
  <c r="Z47" i="132" s="1"/>
  <c r="Z45" i="130"/>
  <c r="X47" i="130"/>
  <c r="Z47" i="130" s="1"/>
  <c r="Z43" i="56"/>
  <c r="X45" i="56"/>
  <c r="Z43" i="51"/>
  <c r="X45" i="51"/>
  <c r="Z43" i="142"/>
  <c r="X45" i="142"/>
  <c r="Z43" i="21"/>
  <c r="X45" i="21"/>
  <c r="Z43" i="124"/>
  <c r="X45" i="124"/>
  <c r="Z45" i="107"/>
  <c r="X47" i="107"/>
  <c r="Z47" i="107" s="1"/>
  <c r="Z45" i="194"/>
  <c r="X47" i="194"/>
  <c r="Z47" i="194" s="1"/>
  <c r="X45" i="75"/>
  <c r="Z43" i="75"/>
  <c r="Z43" i="219"/>
  <c r="X45" i="219"/>
  <c r="Z43" i="112"/>
  <c r="X45" i="112"/>
  <c r="Z45" i="3"/>
  <c r="X47" i="3"/>
  <c r="Z47" i="3" s="1"/>
  <c r="Z43" i="11"/>
  <c r="X45" i="11"/>
  <c r="Z45" i="150"/>
  <c r="X47" i="150"/>
  <c r="Z47" i="150" s="1"/>
  <c r="Z45" i="214"/>
  <c r="X47" i="214"/>
  <c r="Z47" i="214" s="1"/>
  <c r="Z45" i="246"/>
  <c r="X47" i="246"/>
  <c r="Z47" i="246" s="1"/>
  <c r="Z43" i="84"/>
  <c r="X45" i="84"/>
  <c r="Z43" i="85"/>
  <c r="X45" i="85"/>
  <c r="Z45" i="209"/>
  <c r="X47" i="209"/>
  <c r="Z47" i="209" s="1"/>
  <c r="Z43" i="77"/>
  <c r="X45" i="77"/>
  <c r="Z43" i="238"/>
  <c r="X45" i="238"/>
  <c r="Z43" i="26"/>
  <c r="X45" i="26"/>
  <c r="X45" i="19"/>
  <c r="Z43" i="19"/>
  <c r="Z43" i="80"/>
  <c r="X45" i="80"/>
  <c r="Z45" i="123"/>
  <c r="X47" i="123"/>
  <c r="Z47" i="123" s="1"/>
  <c r="Z45" i="163"/>
  <c r="X47" i="163"/>
  <c r="Z47" i="163" s="1"/>
  <c r="X47" i="211"/>
  <c r="Z47" i="211" s="1"/>
  <c r="Z45" i="211"/>
  <c r="X47" i="243"/>
  <c r="Z47" i="243" s="1"/>
  <c r="Z45" i="243"/>
  <c r="Z43" i="39"/>
  <c r="X45" i="39"/>
  <c r="Z43" i="65"/>
  <c r="X45" i="65"/>
  <c r="X45" i="165"/>
  <c r="Z43" i="165"/>
  <c r="Z43" i="38"/>
  <c r="X45" i="38"/>
  <c r="Z43" i="70"/>
  <c r="X45" i="70"/>
  <c r="X47" i="116"/>
  <c r="Z47" i="116" s="1"/>
  <c r="Z45" i="116"/>
  <c r="X47" i="188"/>
  <c r="Z47" i="188" s="1"/>
  <c r="Z45" i="188"/>
  <c r="X47" i="224"/>
  <c r="Z47" i="224" s="1"/>
  <c r="Z45" i="224"/>
  <c r="Z45" i="253"/>
  <c r="X47" i="253"/>
  <c r="Z47" i="253" s="1"/>
  <c r="Z43" i="189"/>
  <c r="X45" i="189"/>
  <c r="Z43" i="221"/>
  <c r="X45" i="221"/>
  <c r="Z43" i="61"/>
  <c r="X45" i="61"/>
  <c r="Z43" i="207"/>
  <c r="X45" i="207"/>
  <c r="Z43" i="192"/>
  <c r="X45" i="192"/>
  <c r="Z45" i="99"/>
  <c r="X47" i="99"/>
  <c r="Z47" i="99" s="1"/>
  <c r="X47" i="129"/>
  <c r="Z47" i="129" s="1"/>
  <c r="Z45" i="129"/>
  <c r="Z45" i="149"/>
  <c r="X47" i="149"/>
  <c r="Z47" i="149" s="1"/>
  <c r="Z45" i="174"/>
  <c r="X47" i="174"/>
  <c r="Z47" i="174" s="1"/>
  <c r="X47" i="203"/>
  <c r="Z47" i="203" s="1"/>
  <c r="Z45" i="203"/>
  <c r="Z45" i="241"/>
  <c r="X47" i="241"/>
  <c r="Z47" i="241" s="1"/>
  <c r="Z45" i="254"/>
  <c r="X47" i="254"/>
  <c r="Z47" i="254" s="1"/>
  <c r="Z43" i="18"/>
  <c r="X45" i="18"/>
  <c r="Z43" i="50"/>
  <c r="X45" i="50"/>
  <c r="Z43" i="5"/>
  <c r="X45" i="5"/>
  <c r="Z43" i="167"/>
  <c r="X45" i="167"/>
  <c r="Z43" i="249"/>
  <c r="X45" i="249"/>
  <c r="Z43" i="159"/>
  <c r="X45" i="159"/>
  <c r="Z43" i="28"/>
  <c r="X45" i="28"/>
  <c r="X47" i="256"/>
  <c r="Z47" i="256" s="1"/>
  <c r="Z45" i="256"/>
  <c r="Z43" i="6"/>
  <c r="X45" i="6"/>
  <c r="X45" i="125"/>
  <c r="Z43" i="125"/>
  <c r="Z43" i="113"/>
  <c r="X45" i="113"/>
  <c r="Z43" i="114"/>
  <c r="X45" i="114"/>
  <c r="Z43" i="54"/>
  <c r="X45" i="54"/>
  <c r="Z45" i="50" l="1"/>
  <c r="X47" i="50"/>
  <c r="Z47" i="50" s="1"/>
  <c r="Z45" i="221"/>
  <c r="X47" i="221"/>
  <c r="Z47" i="221" s="1"/>
  <c r="Z45" i="238"/>
  <c r="X47" i="238"/>
  <c r="Z47" i="238" s="1"/>
  <c r="X47" i="84"/>
  <c r="Z47" i="84" s="1"/>
  <c r="Z45" i="84"/>
  <c r="X47" i="112"/>
  <c r="Z47" i="112" s="1"/>
  <c r="Z45" i="112"/>
  <c r="X47" i="21"/>
  <c r="Z47" i="21" s="1"/>
  <c r="Z45" i="21"/>
  <c r="Z45" i="206"/>
  <c r="X47" i="206"/>
  <c r="Z47" i="206" s="1"/>
  <c r="Z45" i="139"/>
  <c r="X47" i="139"/>
  <c r="Z47" i="139" s="1"/>
  <c r="Z45" i="141"/>
  <c r="X47" i="141"/>
  <c r="Z47" i="141" s="1"/>
  <c r="Z45" i="126"/>
  <c r="X47" i="126"/>
  <c r="Z47" i="126" s="1"/>
  <c r="X47" i="248"/>
  <c r="Z47" i="248" s="1"/>
  <c r="Z45" i="248"/>
  <c r="Z45" i="87"/>
  <c r="X47" i="87"/>
  <c r="Z47" i="87" s="1"/>
  <c r="X47" i="25"/>
  <c r="Z47" i="25" s="1"/>
  <c r="Z45" i="25"/>
  <c r="Z45" i="53"/>
  <c r="X47" i="53"/>
  <c r="Z47" i="53" s="1"/>
  <c r="Z45" i="155"/>
  <c r="X47" i="155"/>
  <c r="Z47" i="155" s="1"/>
  <c r="Z45" i="35"/>
  <c r="X47" i="35"/>
  <c r="Z47" i="35" s="1"/>
  <c r="X47" i="20"/>
  <c r="Z47" i="20" s="1"/>
  <c r="Z45" i="20"/>
  <c r="X47" i="100"/>
  <c r="Z47" i="100" s="1"/>
  <c r="Z45" i="100"/>
  <c r="Z45" i="63"/>
  <c r="X47" i="63"/>
  <c r="Z47" i="63" s="1"/>
  <c r="Z45" i="257"/>
  <c r="X47" i="257"/>
  <c r="Z47" i="257" s="1"/>
  <c r="Z45" i="109"/>
  <c r="X47" i="109"/>
  <c r="Z47" i="109" s="1"/>
  <c r="Z45" i="62"/>
  <c r="X47" i="62"/>
  <c r="Z47" i="62" s="1"/>
  <c r="Z45" i="183"/>
  <c r="X47" i="183"/>
  <c r="Z47" i="183" s="1"/>
  <c r="Z45" i="191"/>
  <c r="X47" i="191"/>
  <c r="Z47" i="191" s="1"/>
  <c r="X47" i="68"/>
  <c r="Z47" i="68" s="1"/>
  <c r="Z45" i="68"/>
  <c r="Z45" i="15"/>
  <c r="X47" i="15"/>
  <c r="Z47" i="15" s="1"/>
  <c r="Z45" i="182"/>
  <c r="X47" i="182"/>
  <c r="Z47" i="182" s="1"/>
  <c r="Z45" i="125"/>
  <c r="X47" i="125"/>
  <c r="Z47" i="125" s="1"/>
  <c r="Z45" i="165"/>
  <c r="X47" i="165"/>
  <c r="Z47" i="165" s="1"/>
  <c r="Z45" i="19"/>
  <c r="X47" i="19"/>
  <c r="Z47" i="19" s="1"/>
  <c r="Z45" i="75"/>
  <c r="X47" i="75"/>
  <c r="Z47" i="75" s="1"/>
  <c r="Z45" i="252"/>
  <c r="X47" i="252"/>
  <c r="Z47" i="252" s="1"/>
  <c r="Z45" i="42"/>
  <c r="X47" i="42"/>
  <c r="Z47" i="42" s="1"/>
  <c r="Z45" i="205"/>
  <c r="X47" i="205"/>
  <c r="Z47" i="205" s="1"/>
  <c r="Z45" i="27"/>
  <c r="X47" i="27"/>
  <c r="Z47" i="27" s="1"/>
  <c r="Z45" i="199"/>
  <c r="X47" i="199"/>
  <c r="Z47" i="199" s="1"/>
  <c r="Z45" i="114"/>
  <c r="X47" i="114"/>
  <c r="Z47" i="114" s="1"/>
  <c r="Z45" i="167"/>
  <c r="X47" i="167"/>
  <c r="Z47" i="167" s="1"/>
  <c r="X47" i="207"/>
  <c r="Z47" i="207" s="1"/>
  <c r="Z45" i="207"/>
  <c r="Z45" i="70"/>
  <c r="X47" i="70"/>
  <c r="Z47" i="70" s="1"/>
  <c r="Z45" i="11"/>
  <c r="X47" i="11"/>
  <c r="Z47" i="11" s="1"/>
  <c r="Z45" i="58"/>
  <c r="X47" i="58"/>
  <c r="Z47" i="58" s="1"/>
  <c r="Z45" i="250"/>
  <c r="X47" i="250"/>
  <c r="Z47" i="250" s="1"/>
  <c r="Z45" i="169"/>
  <c r="X47" i="169"/>
  <c r="Z47" i="169" s="1"/>
  <c r="X47" i="72"/>
  <c r="Z47" i="72" s="1"/>
  <c r="Z45" i="72"/>
  <c r="X47" i="235"/>
  <c r="Z47" i="235" s="1"/>
  <c r="Z45" i="235"/>
  <c r="Z45" i="170"/>
  <c r="X47" i="170"/>
  <c r="Z47" i="170" s="1"/>
  <c r="Z45" i="237"/>
  <c r="X47" i="237"/>
  <c r="Z47" i="237" s="1"/>
  <c r="Z45" i="73"/>
  <c r="X47" i="73"/>
  <c r="Z47" i="73" s="1"/>
  <c r="Z45" i="115"/>
  <c r="X47" i="115"/>
  <c r="Z47" i="115" s="1"/>
  <c r="X47" i="40"/>
  <c r="Z47" i="40" s="1"/>
  <c r="Z45" i="40"/>
  <c r="X47" i="239"/>
  <c r="Z47" i="239" s="1"/>
  <c r="Z45" i="239"/>
  <c r="Z45" i="200"/>
  <c r="X47" i="200"/>
  <c r="Z47" i="200" s="1"/>
  <c r="Z45" i="78"/>
  <c r="X47" i="78"/>
  <c r="Z47" i="78" s="1"/>
  <c r="X47" i="69"/>
  <c r="Z47" i="69" s="1"/>
  <c r="Z45" i="69"/>
  <c r="X47" i="59"/>
  <c r="Z47" i="59" s="1"/>
  <c r="Z45" i="59"/>
  <c r="Z45" i="76"/>
  <c r="X47" i="76"/>
  <c r="Z47" i="76" s="1"/>
  <c r="Z45" i="37"/>
  <c r="X47" i="37"/>
  <c r="Z47" i="37" s="1"/>
  <c r="X47" i="24"/>
  <c r="Z47" i="24" s="1"/>
  <c r="Z45" i="24"/>
  <c r="Z45" i="166"/>
  <c r="X47" i="166"/>
  <c r="Z47" i="166" s="1"/>
  <c r="Z45" i="220"/>
  <c r="X47" i="220"/>
  <c r="Z47" i="220" s="1"/>
  <c r="Z45" i="54"/>
  <c r="X47" i="54"/>
  <c r="Z47" i="54" s="1"/>
  <c r="Z45" i="113"/>
  <c r="X47" i="113"/>
  <c r="Z47" i="113" s="1"/>
  <c r="Z45" i="6"/>
  <c r="X47" i="6"/>
  <c r="Z47" i="6" s="1"/>
  <c r="X47" i="28"/>
  <c r="Z47" i="28" s="1"/>
  <c r="Z45" i="28"/>
  <c r="Z45" i="249"/>
  <c r="X47" i="249"/>
  <c r="Z47" i="249" s="1"/>
  <c r="X47" i="5"/>
  <c r="Z47" i="5" s="1"/>
  <c r="Z45" i="5"/>
  <c r="Z45" i="18"/>
  <c r="X47" i="18"/>
  <c r="Z47" i="18" s="1"/>
  <c r="X47" i="192"/>
  <c r="Z47" i="192" s="1"/>
  <c r="Z45" i="192"/>
  <c r="Z45" i="61"/>
  <c r="X47" i="61"/>
  <c r="Z47" i="61" s="1"/>
  <c r="Z45" i="189"/>
  <c r="X47" i="189"/>
  <c r="Z47" i="189" s="1"/>
  <c r="Z45" i="38"/>
  <c r="X47" i="38"/>
  <c r="Z47" i="38" s="1"/>
  <c r="Z45" i="65"/>
  <c r="X47" i="65"/>
  <c r="Z47" i="65" s="1"/>
  <c r="X47" i="80"/>
  <c r="Z47" i="80" s="1"/>
  <c r="Z45" i="80"/>
  <c r="Z45" i="26"/>
  <c r="X47" i="26"/>
  <c r="Z47" i="26" s="1"/>
  <c r="Z45" i="77"/>
  <c r="X47" i="77"/>
  <c r="Z47" i="77" s="1"/>
  <c r="X47" i="85"/>
  <c r="Z47" i="85" s="1"/>
  <c r="Z45" i="85"/>
  <c r="X47" i="219"/>
  <c r="Z47" i="219" s="1"/>
  <c r="Z45" i="219"/>
  <c r="X47" i="124"/>
  <c r="Z47" i="124" s="1"/>
  <c r="Z45" i="124"/>
  <c r="Z45" i="142"/>
  <c r="X47" i="142"/>
  <c r="Z47" i="142" s="1"/>
  <c r="X47" i="56"/>
  <c r="Z47" i="56" s="1"/>
  <c r="Z45" i="56"/>
  <c r="Z45" i="95"/>
  <c r="X47" i="95"/>
  <c r="Z47" i="95" s="1"/>
  <c r="X47" i="8"/>
  <c r="Z47" i="8" s="1"/>
  <c r="Z45" i="8"/>
  <c r="Z45" i="33"/>
  <c r="X47" i="33"/>
  <c r="Z47" i="33" s="1"/>
  <c r="Z45" i="136"/>
  <c r="X47" i="136"/>
  <c r="Z47" i="136" s="1"/>
  <c r="X47" i="13"/>
  <c r="Z47" i="13" s="1"/>
  <c r="Z45" i="13"/>
  <c r="X47" i="104"/>
  <c r="Z47" i="104" s="1"/>
  <c r="Z45" i="104"/>
  <c r="Z45" i="66"/>
  <c r="X47" i="66"/>
  <c r="Z47" i="66" s="1"/>
  <c r="Z45" i="197"/>
  <c r="X47" i="197"/>
  <c r="Z47" i="197" s="1"/>
  <c r="X47" i="36"/>
  <c r="Z47" i="36" s="1"/>
  <c r="Z45" i="36"/>
  <c r="Z45" i="103"/>
  <c r="X47" i="103"/>
  <c r="Z47" i="103" s="1"/>
  <c r="X47" i="156"/>
  <c r="Z47" i="156" s="1"/>
  <c r="Z45" i="156"/>
  <c r="Z45" i="198"/>
  <c r="X47" i="198"/>
  <c r="Z47" i="198" s="1"/>
  <c r="Z45" i="57"/>
  <c r="X47" i="57"/>
  <c r="Z47" i="57" s="1"/>
  <c r="X47" i="44"/>
  <c r="Z47" i="44" s="1"/>
  <c r="Z45" i="44"/>
  <c r="Z45" i="22"/>
  <c r="X47" i="22"/>
  <c r="Z47" i="22" s="1"/>
  <c r="Z45" i="138"/>
  <c r="X47" i="138"/>
  <c r="Z47" i="138" s="1"/>
  <c r="Z45" i="258"/>
  <c r="X47" i="258"/>
  <c r="Z47" i="258" s="1"/>
  <c r="Z45" i="74"/>
  <c r="X47" i="74"/>
  <c r="Z47" i="74" s="1"/>
  <c r="Z45" i="222"/>
  <c r="X47" i="222"/>
  <c r="Z47" i="222" s="1"/>
  <c r="Z45" i="31"/>
  <c r="X47" i="31"/>
  <c r="Z47" i="31" s="1"/>
  <c r="Z45" i="234"/>
  <c r="X47" i="234"/>
  <c r="Z47" i="234" s="1"/>
  <c r="X47" i="1"/>
  <c r="Z47" i="1" s="1"/>
  <c r="Z45" i="1"/>
  <c r="Z45" i="152"/>
  <c r="X47" i="152"/>
  <c r="Z47" i="152" s="1"/>
  <c r="X47" i="4"/>
  <c r="Z47" i="4" s="1"/>
  <c r="Z45" i="4"/>
  <c r="Z45" i="218"/>
  <c r="X47" i="218"/>
  <c r="Z47" i="218" s="1"/>
  <c r="X47" i="92"/>
  <c r="Z47" i="92" s="1"/>
  <c r="Z45" i="92"/>
  <c r="Z45" i="158"/>
  <c r="X47" i="158"/>
  <c r="Z47" i="158" s="1"/>
  <c r="X47" i="64"/>
  <c r="Z47" i="64" s="1"/>
  <c r="Z45" i="64"/>
  <c r="X47" i="208"/>
  <c r="Z47" i="208" s="1"/>
  <c r="Z45" i="208"/>
  <c r="Z45" i="102"/>
  <c r="X47" i="102"/>
  <c r="Z47" i="102" s="1"/>
  <c r="Z45" i="168"/>
  <c r="X47" i="168"/>
  <c r="Z47" i="168" s="1"/>
  <c r="Z45" i="190"/>
  <c r="X47" i="190"/>
  <c r="Z47" i="190" s="1"/>
  <c r="X47" i="180"/>
  <c r="Z47" i="180" s="1"/>
  <c r="Z45" i="180"/>
  <c r="X47" i="223"/>
  <c r="Z47" i="223" s="1"/>
  <c r="Z45" i="223"/>
  <c r="Z45" i="216"/>
  <c r="X47" i="216"/>
  <c r="Z47" i="216" s="1"/>
  <c r="Z45" i="30"/>
  <c r="X47" i="30"/>
  <c r="Z47" i="30" s="1"/>
  <c r="X47" i="32"/>
  <c r="Z47" i="32" s="1"/>
  <c r="Z45" i="32"/>
  <c r="Z45" i="2"/>
  <c r="X47" i="2"/>
  <c r="Z47" i="2" s="1"/>
  <c r="Z45" i="10"/>
  <c r="X47" i="10"/>
  <c r="Z47" i="10" s="1"/>
  <c r="Z45" i="86"/>
  <c r="X47" i="86"/>
  <c r="Z47" i="86" s="1"/>
  <c r="Z45" i="71"/>
  <c r="X47" i="71"/>
  <c r="Z47" i="71" s="1"/>
  <c r="Z45" i="23"/>
  <c r="X47" i="23"/>
  <c r="Z47" i="23" s="1"/>
  <c r="Z45" i="181"/>
  <c r="X47" i="181"/>
  <c r="Z47" i="181" s="1"/>
  <c r="Z45" i="127"/>
  <c r="X47" i="127"/>
  <c r="Z47" i="127" s="1"/>
  <c r="Z45" i="43"/>
  <c r="X47" i="43"/>
  <c r="Z47" i="43" s="1"/>
  <c r="Z45" i="46"/>
  <c r="X47" i="46"/>
  <c r="Z47" i="46" s="1"/>
  <c r="Z45" i="79"/>
  <c r="X47" i="79"/>
  <c r="Z47" i="79" s="1"/>
  <c r="Z45" i="55"/>
  <c r="X47" i="55"/>
  <c r="Z47" i="55" s="1"/>
  <c r="Z45" i="143"/>
  <c r="X47" i="143"/>
  <c r="Z47" i="143" s="1"/>
  <c r="Z45" i="154"/>
  <c r="X47" i="154"/>
  <c r="Z47" i="154" s="1"/>
  <c r="Z45" i="157"/>
  <c r="X47" i="157"/>
  <c r="Z47" i="157" s="1"/>
  <c r="X47" i="9"/>
  <c r="Z47" i="9" s="1"/>
  <c r="Z45" i="9"/>
  <c r="X47" i="52"/>
  <c r="Z47" i="52" s="1"/>
  <c r="Z45" i="52"/>
  <c r="Z45" i="232"/>
  <c r="X47" i="232"/>
  <c r="Z47" i="232" s="1"/>
  <c r="Z45" i="159"/>
  <c r="X47" i="159"/>
  <c r="Z47" i="159" s="1"/>
  <c r="Z45" i="39"/>
  <c r="X47" i="39"/>
  <c r="Z47" i="39" s="1"/>
  <c r="Z45" i="51"/>
  <c r="X47" i="51"/>
  <c r="Z47" i="51" s="1"/>
  <c r="X47" i="48"/>
  <c r="Z47" i="48" s="1"/>
  <c r="Z45" i="48"/>
  <c r="Z45" i="153"/>
  <c r="X47" i="153"/>
  <c r="Z47" i="153" s="1"/>
  <c r="Z45" i="47"/>
  <c r="X47" i="47"/>
  <c r="Z47" i="47" s="1"/>
  <c r="Z45" i="111"/>
  <c r="X47" i="111"/>
  <c r="Z47" i="111" s="1"/>
  <c r="X47" i="60"/>
  <c r="Z47" i="60" s="1"/>
  <c r="Z45" i="60"/>
  <c r="X47" i="137"/>
  <c r="Z47" i="137" s="1"/>
  <c r="Z45" i="137"/>
  <c r="X47" i="12"/>
  <c r="Z47" i="12" s="1"/>
  <c r="Z45" i="12"/>
  <c r="Z45" i="110"/>
  <c r="X47" i="110"/>
  <c r="Z47" i="110" s="1"/>
  <c r="Z45" i="171"/>
  <c r="X47" i="171"/>
  <c r="Z47" i="171" s="1"/>
  <c r="X47" i="236"/>
  <c r="Z47" i="236" s="1"/>
  <c r="Z45" i="236"/>
  <c r="Z45" i="94"/>
  <c r="X47" i="94"/>
  <c r="Z47" i="94" s="1"/>
  <c r="X47" i="251"/>
  <c r="Z47" i="251" s="1"/>
  <c r="Z45" i="251"/>
  <c r="Z45" i="41"/>
  <c r="X47" i="41"/>
  <c r="Z47" i="41" s="1"/>
  <c r="Z45" i="67"/>
  <c r="X47" i="67"/>
  <c r="Z47" i="67" s="1"/>
  <c r="Z45" i="101"/>
  <c r="X47" i="101"/>
  <c r="Z47" i="101" s="1"/>
  <c r="X47" i="17"/>
  <c r="Z47" i="17" s="1"/>
  <c r="Z45" i="17"/>
  <c r="Z45" i="93"/>
  <c r="X47" i="93"/>
  <c r="Z47" i="93" s="1"/>
  <c r="Z45" i="217"/>
  <c r="X47" i="217"/>
  <c r="Z47" i="217" s="1"/>
  <c r="X47" i="16"/>
  <c r="Z47" i="16" s="1"/>
  <c r="Z45" i="16"/>
  <c r="X47" i="29"/>
  <c r="Z47" i="29" s="1"/>
  <c r="Z45" i="29"/>
  <c r="Z45" i="34"/>
  <c r="X47" i="34"/>
  <c r="Z47" i="34" s="1"/>
  <c r="Z45" i="233"/>
  <c r="X47" i="233"/>
  <c r="Z47" i="233" s="1"/>
  <c r="Z45" i="140"/>
  <c r="X47" i="140"/>
  <c r="Z47" i="140" s="1"/>
  <c r="X47" i="49"/>
  <c r="Z47" i="49" s="1"/>
  <c r="Z45" i="49"/>
  <c r="Z45" i="14"/>
  <c r="X47" i="14"/>
  <c r="Z47" i="14" s="1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<sst xmlns="http://schemas.openxmlformats.org/spreadsheetml/2006/main" count="30702" uniqueCount="330">
  <si>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</si>
  <si>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</si>
  <si>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</si>
  <si>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</si>
  <si>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</si>
  <si>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</si>
  <si>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</si>
  <si>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</si>
  <si>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</si>
  <si>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</si>
  <si>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</si>
  <si>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</si>
  <si>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</si>
  <si>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</si>
  <si>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</si>
  <si>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</si>
  <si>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</si>
  <si>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</si>
  <si>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</si>
  <si>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</si>
  <si>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</si>
  <si>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</si>
  <si>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</si>
  <si>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</si>
  <si>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</si>
  <si>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</si>
  <si>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</si>
  <si>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</si>
  <si>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</si>
  <si>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</si>
  <si>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</si>
  <si>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</si>
  <si>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</si>
  <si>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</si>
  <si>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</si>
  <si>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</si>
  <si>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</si>
  <si>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</si>
  <si>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</si>
  <si>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</si>
  <si>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</si>
  <si>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</si>
  <si>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</si>
  <si>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</si>
  <si>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</si>
  <si>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</si>
  <si>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</si>
  <si>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</si>
  <si>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</si>
  <si>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</si>
  <si>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</si>
  <si>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</si>
  <si>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</si>
  <si>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</si>
  <si>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</si>
  <si>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</si>
  <si>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</si>
  <si>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</si>
  <si>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</si>
  <si>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</si>
  <si>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</si>
  <si>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</si>
  <si>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</si>
  <si>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</si>
  <si>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</si>
  <si>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</si>
  <si>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</si>
  <si>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</si>
  <si>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</si>
  <si>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</si>
  <si>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</si>
  <si>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</si>
  <si>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1st Quarter ended 30 September 2021 (Figures Finalised as at 2021/10/29)</t>
  </si>
  <si>
    <t>Eastern Cape: Dr Beyers Naude (EC101) - Table C4 Quarterly Budgeted Financial Performance ( Water management                                   ) for 1st Quarter ended 30 September 2021 (Figures Finalised as at 2021/10/29)</t>
  </si>
  <si>
    <t>Eastern Cape: Blue Crane Route (EC102) - Table C4 Quarterly Budgeted Financial Performance ( Water management                                   ) for 1st Quarter ended 30 September 2021 (Figures Finalised as at 2021/10/29)</t>
  </si>
  <si>
    <t>Eastern Cape: Makana (EC104) - Table C4 Quarterly Budgeted Financial Performance ( Water management                                   ) for 1st Quarter ended 30 September 2021 (Figures Finalised as at 2021/10/29)</t>
  </si>
  <si>
    <t>Eastern Cape: Ndlambe (EC105) - Table C4 Quarterly Budgeted Financial Performance ( Water management                                   ) for 1st Quarter ended 30 September 2021 (Figures Finalised as at 2021/10/29)</t>
  </si>
  <si>
    <t>Eastern Cape: Sundays River Valley (EC106) - Table C4 Quarterly Budgeted Financial Performance ( Water management                                   ) for 1st Quarter ended 30 September 2021 (Figures Finalised as at 2021/10/29)</t>
  </si>
  <si>
    <t>Eastern Cape: Kouga (EC108) - Table C4 Quarterly Budgeted Financial Performance ( Water management                                   ) for 1st Quarter ended 30 September 2021 (Figures Finalised as at 2021/10/29)</t>
  </si>
  <si>
    <t>Eastern Cape: Kou-Kamma (EC109) - Table C4 Quarterly Budgeted Financial Performance ( Water management                                   ) for 1st Quarter ended 30 September 2021 (Figures Finalised as at 2021/10/29)</t>
  </si>
  <si>
    <t>Eastern Cape: Sarah Baartman (DC10) - Table C4 Quarterly Budgeted Financial Performance ( Water management                                   ) for 1st Quarter ended 30 September 2021 (Figures Finalised as at 2021/10/29)</t>
  </si>
  <si>
    <t>Eastern Cape: Mbhashe (EC121) - Table C4 Quarterly Budgeted Financial Performance ( Water management                                   ) for 1st Quarter ended 30 September 2021 (Figures Finalised as at 2021/10/29)</t>
  </si>
  <si>
    <t>Eastern Cape: Mnquma (EC122) - Table C4 Quarterly Budgeted Financial Performance ( Water management                                   ) for 1st Quarter ended 30 September 2021 (Figures Finalised as at 2021/10/29)</t>
  </si>
  <si>
    <t>Eastern Cape: Great Kei (EC123) - Table C4 Quarterly Budgeted Financial Performance ( Water management                                   ) for 1st Quarter ended 30 September 2021 (Figures Finalised as at 2021/10/29)</t>
  </si>
  <si>
    <t>Eastern Cape: Amahlathi (EC124) - Table C4 Quarterly Budgeted Financial Performance ( Water management                                   ) for 1st Quarter ended 30 September 2021 (Figures Finalised as at 2021/10/29)</t>
  </si>
  <si>
    <t>Eastern Cape: Ngqushwa (EC126) - Table C4 Quarterly Budgeted Financial Performance ( Water management                                   ) for 1st Quarter ended 30 September 2021 (Figures Finalised as at 2021/10/29)</t>
  </si>
  <si>
    <t>Eastern Cape: Raymond Mhlaba (EC129) - Table C4 Quarterly Budgeted Financial Performance ( Water management                                   ) for 1st Quarter ended 30 September 2021 (Figures Finalised as at 2021/10/29)</t>
  </si>
  <si>
    <t>Eastern Cape: Amathole (DC12) - Table C4 Quarterly Budgeted Financial Performance ( Water management                                   ) for 1st Quarter ended 30 September 2021 (Figures Finalised as at 2021/10/29)</t>
  </si>
  <si>
    <t>Eastern Cape: Inxuba Yethemba (EC131) - Table C4 Quarterly Budgeted Financial Performance ( Water management                                   ) for 1st Quarter ended 30 September 2021 (Figures Finalised as at 2021/10/29)</t>
  </si>
  <si>
    <t>Eastern Cape: Intsika Yethu (EC135) - Table C4 Quarterly Budgeted Financial Performance ( Water management                                   ) for 1st Quarter ended 30 September 2021 (Figures Finalised as at 2021/10/29)</t>
  </si>
  <si>
    <t>Eastern Cape: Emalahleni (EC) (EC136) - Table C4 Quarterly Budgeted Financial Performance ( Water management                                   ) for 1st Quarter ended 30 September 2021 (Figures Finalised as at 2021/10/29)</t>
  </si>
  <si>
    <t>Eastern Cape: Engcobo (EC137) - Table C4 Quarterly Budgeted Financial Performance ( Water management                                   ) for 1st Quarter ended 30 September 2021 (Figures Finalised as at 2021/10/29)</t>
  </si>
  <si>
    <t>Eastern Cape: Sakhisizwe (EC138) - Table C4 Quarterly Budgeted Financial Performance ( Water management                                   ) for 1st Quarter ended 30 September 2021 (Figures Finalised as at 2021/10/29)</t>
  </si>
  <si>
    <t>Eastern Cape: Enoch Mgijima (EC139) - Table C4 Quarterly Budgeted Financial Performance ( Water management                                   ) for 1st Quarter ended 30 September 2021 (Figures Finalised as at 2021/10/29)</t>
  </si>
  <si>
    <t>Eastern Cape: Chris Hani (DC13) - Table C4 Quarterly Budgeted Financial Performance ( Water management                                   ) for 1st Quarter ended 30 September 2021 (Figures Finalised as at 2021/10/29)</t>
  </si>
  <si>
    <t>Eastern Cape: Elundini (EC141) - Table C4 Quarterly Budgeted Financial Performance ( Water management                                   ) for 1st Quarter ended 30 September 2021 (Figures Finalised as at 2021/10/29)</t>
  </si>
  <si>
    <t>Eastern Cape: Senqu (EC142) - Table C4 Quarterly Budgeted Financial Performance ( Water management                                   ) for 1st Quarter ended 30 September 2021 (Figures Finalised as at 2021/10/29)</t>
  </si>
  <si>
    <t>Eastern Cape: Walter Sisulu (EC145) - Table C4 Quarterly Budgeted Financial Performance ( Water management                                   ) for 1st Quarter ended 30 September 2021 (Figures Finalised as at 2021/10/29)</t>
  </si>
  <si>
    <t>Eastern Cape: Joe Gqabi (DC14) - Table C4 Quarterly Budgeted Financial Performance ( Water management                                   ) for 1st Quarter ended 30 September 2021 (Figures Finalised as at 2021/10/29)</t>
  </si>
  <si>
    <t>Eastern Cape: Ngquza Hills (EC153) - Table C4 Quarterly Budgeted Financial Performance ( Water management                                   ) for 1st Quarter ended 30 September 2021 (Figures Finalised as at 2021/10/29)</t>
  </si>
  <si>
    <t>Eastern Cape: Port St Johns (EC154) - Table C4 Quarterly Budgeted Financial Performance ( Water management                                   ) for 1st Quarter ended 30 September 2021 (Figures Finalised as at 2021/10/29)</t>
  </si>
  <si>
    <t>Eastern Cape: Nyandeni (EC155) - Table C4 Quarterly Budgeted Financial Performance ( Water management                                   ) for 1st Quarter ended 30 September 2021 (Figures Finalised as at 2021/10/29)</t>
  </si>
  <si>
    <t>Eastern Cape: Mhlontlo (EC156) - Table C4 Quarterly Budgeted Financial Performance ( Water management                                   ) for 1st Quarter ended 30 September 2021 (Figures Finalised as at 2021/10/29)</t>
  </si>
  <si>
    <t>Eastern Cape: King Sabata Dalindyebo (EC157) - Table C4 Quarterly Budgeted Financial Performance ( Water management                                   ) for 1st Quarter ended 30 September 2021 (Figures Finalised as at 2021/10/29)</t>
  </si>
  <si>
    <t>Eastern Cape: O R Tambo (DC15) - Table C4 Quarterly Budgeted Financial Performance ( Water management                                   ) for 1st Quarter ended 30 September 2021 (Figures Finalised as at 2021/10/29)</t>
  </si>
  <si>
    <t>Eastern Cape: Matatiele (EC441) - Table C4 Quarterly Budgeted Financial Performance ( Water management                                   ) for 1st Quarter ended 30 September 2021 (Figures Finalised as at 2021/10/29)</t>
  </si>
  <si>
    <t>Eastern Cape: Umzimvubu (EC442) - Table C4 Quarterly Budgeted Financial Performance ( Water management                                   ) for 1st Quarter ended 30 September 2021 (Figures Finalised as at 2021/10/29)</t>
  </si>
  <si>
    <t>Eastern Cape: Winnie Madikizela-Mandela (EC443) - Table C4 Quarterly Budgeted Financial Performance ( Water management                                   ) for 1st Quarter ended 30 September 2021 (Figures Finalised as at 2021/10/29)</t>
  </si>
  <si>
    <t>Eastern Cape: Ntabankulu (EC444) - Table C4 Quarterly Budgeted Financial Performance ( Water management                                   ) for 1st Quarter ended 30 September 2021 (Figures Finalised as at 2021/10/29)</t>
  </si>
  <si>
    <t>Eastern Cape: Alfred Nzo (DC44) - Table C4 Quarterly Budgeted Financial Performance ( Water management                                   ) for 1st Quarter ended 30 September 2021 (Figures Finalised as at 2021/10/29)</t>
  </si>
  <si>
    <t>Free State: Mangaung (MAN) - Table C4 Quarterly Budgeted Financial Performance ( Water management                                   ) for 1st Quarter ended 30 September 2021 (Figures Finalised as at 2021/10/29)</t>
  </si>
  <si>
    <t>Free State: Letsemeng (FS161) - Table C4 Quarterly Budgeted Financial Performance ( Water management                                   ) for 1st Quarter ended 30 September 2021 (Figures Finalised as at 2021/10/29)</t>
  </si>
  <si>
    <t>Free State: Kopanong (FS162) - Table C4 Quarterly Budgeted Financial Performance ( Water management                                   ) for 1st Quarter ended 30 September 2021 (Figures Finalised as at 2021/10/29)</t>
  </si>
  <si>
    <t>Free State: Mohokare (FS163) - Table C4 Quarterly Budgeted Financial Performance ( Water management                                   ) for 1st Quarter ended 30 September 2021 (Figures Finalised as at 2021/10/29)</t>
  </si>
  <si>
    <t>Free State: Xhariep (DC16) - Table C4 Quarterly Budgeted Financial Performance ( Water management                                   ) for 1st Quarter ended 30 September 2021 (Figures Finalised as at 2021/10/29)</t>
  </si>
  <si>
    <t>Free State: Masilonyana (FS181) - Table C4 Quarterly Budgeted Financial Performance ( Water management                                   ) for 1st Quarter ended 30 September 2021 (Figures Finalised as at 2021/10/29)</t>
  </si>
  <si>
    <t>Free State: Tokologo (FS182) - Table C4 Quarterly Budgeted Financial Performance ( Water management                                   ) for 1st Quarter ended 30 September 2021 (Figures Finalised as at 2021/10/29)</t>
  </si>
  <si>
    <t>Free State: Tswelopele (FS183) - Table C4 Quarterly Budgeted Financial Performance ( Water management                                   ) for 1st Quarter ended 30 September 2021 (Figures Finalised as at 2021/10/29)</t>
  </si>
  <si>
    <t>Free State: Matjhabeng (FS184) - Table C4 Quarterly Budgeted Financial Performance ( Water management                                   ) for 1st Quarter ended 30 September 2021 (Figures Finalised as at 2021/10/29)</t>
  </si>
  <si>
    <t>Free State: Nala (FS185) - Table C4 Quarterly Budgeted Financial Performance ( Water management                                   ) for 1st Quarter ended 30 September 2021 (Figures Finalised as at 2021/10/29)</t>
  </si>
  <si>
    <t>Free State: Lejweleputswa (DC18) - Table C4 Quarterly Budgeted Financial Performance ( Water management                                   ) for 1st Quarter ended 30 September 2021 (Figures Finalised as at 2021/10/29)</t>
  </si>
  <si>
    <t>Free State: Setsoto (FS191) - Table C4 Quarterly Budgeted Financial Performance ( Water management                                   ) for 1st Quarter ended 30 September 2021 (Figures Finalised as at 2021/10/29)</t>
  </si>
  <si>
    <t>Free State: Dihlabeng (FS192) - Table C4 Quarterly Budgeted Financial Performance ( Water management                                   ) for 1st Quarter ended 30 September 2021 (Figures Finalised as at 2021/10/29)</t>
  </si>
  <si>
    <t>Free State: Nketoana (FS193) - Table C4 Quarterly Budgeted Financial Performance ( Water management                                   ) for 1st Quarter ended 30 September 2021 (Figures Finalised as at 2021/10/29)</t>
  </si>
  <si>
    <t>Free State: Maluti-a-Phofung (FS194) - Table C4 Quarterly Budgeted Financial Performance ( Water management                                   ) for 1st Quarter ended 30 September 2021 (Figures Finalised as at 2021/10/29)</t>
  </si>
  <si>
    <t>Free State: Phumelela (FS195) - Table C4 Quarterly Budgeted Financial Performance ( Water management                                   ) for 1st Quarter ended 30 September 2021 (Figures Finalised as at 2021/10/29)</t>
  </si>
  <si>
    <t>Free State: Mantsopa (FS196) - Table C4 Quarterly Budgeted Financial Performance ( Water management                                   ) for 1st Quarter ended 30 September 2021 (Figures Finalised as at 2021/10/29)</t>
  </si>
  <si>
    <t>Free State: Thabo Mofutsanyana (DC19) - Table C4 Quarterly Budgeted Financial Performance ( Water management                                   ) for 1st Quarter ended 30 September 2021 (Figures Finalised as at 2021/10/29)</t>
  </si>
  <si>
    <t>Free State: Moqhaka (FS201) - Table C4 Quarterly Budgeted Financial Performance ( Water management                                   ) for 1st Quarter ended 30 September 2021 (Figures Finalised as at 2021/10/29)</t>
  </si>
  <si>
    <t>Free State: Ngwathe (FS203) - Table C4 Quarterly Budgeted Financial Performance ( Water management                                   ) for 1st Quarter ended 30 September 2021 (Figures Finalised as at 2021/10/29)</t>
  </si>
  <si>
    <t>Free State: Metsimaholo (FS204) - Table C4 Quarterly Budgeted Financial Performance ( Water management                                   ) for 1st Quarter ended 30 September 2021 (Figures Finalised as at 2021/10/29)</t>
  </si>
  <si>
    <t>Free State: Mafube (FS205) - Table C4 Quarterly Budgeted Financial Performance ( Water management                                   ) for 1st Quarter ended 30 September 2021 (Figures Finalised as at 2021/10/29)</t>
  </si>
  <si>
    <t>Free State: Fezile Dabi (DC20) - Table C4 Quarterly Budgeted Financial Performance ( Water management                                   ) for 1st Quarter ended 30 September 2021 (Figures Finalised as at 2021/10/29)</t>
  </si>
  <si>
    <t>Gauteng: City of Ekurhuleni (EKU) - Table C4 Quarterly Budgeted Financial Performance ( Water management                                   ) for 1st Quarter ended 30 September 2021 (Figures Finalised as at 2021/10/29)</t>
  </si>
  <si>
    <t>Gauteng: City of Johannesburg (JHB) - Table C4 Quarterly Budgeted Financial Performance ( Water management                                   ) for 1st Quarter ended 30 September 2021 (Figures Finalised as at 2021/10/29)</t>
  </si>
  <si>
    <t>Gauteng: City of Tshwane (TSH) - Table C4 Quarterly Budgeted Financial Performance ( Water management                                   ) for 1st Quarter ended 30 September 2021 (Figures Finalised as at 2021/10/29)</t>
  </si>
  <si>
    <t>Gauteng: Emfuleni (GT421) - Table C4 Quarterly Budgeted Financial Performance ( Water management                                   ) for 1st Quarter ended 30 September 2021 (Figures Finalised as at 2021/10/29)</t>
  </si>
  <si>
    <t>Gauteng: Midvaal (GT422) - Table C4 Quarterly Budgeted Financial Performance ( Water management                                   ) for 1st Quarter ended 30 September 2021 (Figures Finalised as at 2021/10/29)</t>
  </si>
  <si>
    <t>Gauteng: Lesedi (GT423) - Table C4 Quarterly Budgeted Financial Performance ( Water management                                   ) for 1st Quarter ended 30 September 2021 (Figures Finalised as at 2021/10/29)</t>
  </si>
  <si>
    <t>Gauteng: Sedibeng (DC42) - Table C4 Quarterly Budgeted Financial Performance ( Water management                                   ) for 1st Quarter ended 30 September 2021 (Figures Finalised as at 2021/10/29)</t>
  </si>
  <si>
    <t>Gauteng: Mogale City (GT481) - Table C4 Quarterly Budgeted Financial Performance ( Water management                                   ) for 1st Quarter ended 30 September 2021 (Figures Finalised as at 2021/10/29)</t>
  </si>
  <si>
    <t>Gauteng: Merafong City (GT484) - Table C4 Quarterly Budgeted Financial Performance ( Water management                                   ) for 1st Quarter ended 30 September 2021 (Figures Finalised as at 2021/10/29)</t>
  </si>
  <si>
    <t>Gauteng: Rand West City (GT485) - Table C4 Quarterly Budgeted Financial Performance ( Water management                                   ) for 1st Quarter ended 30 September 2021 (Figures Finalised as at 2021/10/29)</t>
  </si>
  <si>
    <t>Gauteng: West Rand (DC48) - Table C4 Quarterly Budgeted Financial Performance ( Water management                                   ) for 1st Quarter ended 30 September 2021 (Figures Finalised as at 2021/10/29)</t>
  </si>
  <si>
    <t>Kwazulu-Natal: eThekwini (ETH) - Table C4 Quarterly Budgeted Financial Performance ( Water management                                   ) for 1st Quarter ended 30 September 2021 (Figures Finalised as at 2021/10/29)</t>
  </si>
  <si>
    <t>Kwazulu-Natal: Umdoni (KZN212) - Table C4 Quarterly Budgeted Financial Performance ( Water management                                   ) for 1st Quarter ended 30 September 2021 (Figures Finalised as at 2021/10/29)</t>
  </si>
  <si>
    <t>Kwazulu-Natal: Umzumbe (KZN213) - Table C4 Quarterly Budgeted Financial Performance ( Water management                                   ) for 1st Quarter ended 30 September 2021 (Figures Finalised as at 2021/10/29)</t>
  </si>
  <si>
    <t>Kwazulu-Natal: uMuziwabantu (KZN214) - Table C4 Quarterly Budgeted Financial Performance ( Water management                                   ) for 1st Quarter ended 30 September 2021 (Figures Finalised as at 2021/10/29)</t>
  </si>
  <si>
    <t>Kwazulu-Natal: Ray Nkonyeni (KZN216) - Table C4 Quarterly Budgeted Financial Performance ( Water management                                   ) for 1st Quarter ended 30 September 2021 (Figures Finalised as at 2021/10/29)</t>
  </si>
  <si>
    <t>Kwazulu-Natal: Ugu (DC21) - Table C4 Quarterly Budgeted Financial Performance ( Water management                                   ) for 1st Quarter ended 30 September 2021 (Figures Finalised as at 2021/10/29)</t>
  </si>
  <si>
    <t>Kwazulu-Natal: uMshwathi (KZN221) - Table C4 Quarterly Budgeted Financial Performance ( Water management                                   ) for 1st Quarter ended 30 September 2021 (Figures Finalised as at 2021/10/29)</t>
  </si>
  <si>
    <t>Kwazulu-Natal: uMngeni (KZN222) - Table C4 Quarterly Budgeted Financial Performance ( Water management                                   ) for 1st Quarter ended 30 September 2021 (Figures Finalised as at 2021/10/29)</t>
  </si>
  <si>
    <t>Kwazulu-Natal: Mpofana (KZN223) - Table C4 Quarterly Budgeted Financial Performance ( Water management                                   ) for 1st Quarter ended 30 September 2021 (Figures Finalised as at 2021/10/29)</t>
  </si>
  <si>
    <t>Kwazulu-Natal: Impendle (KZN224) - Table C4 Quarterly Budgeted Financial Performance ( Water management                                   ) for 1st Quarter ended 30 September 2021 (Figures Finalised as at 2021/10/29)</t>
  </si>
  <si>
    <t>Kwazulu-Natal: Msunduzi (KZN225) - Table C4 Quarterly Budgeted Financial Performance ( Water management                                   ) for 1st Quarter ended 30 September 2021 (Figures Finalised as at 2021/10/29)</t>
  </si>
  <si>
    <t>Kwazulu-Natal: Mkhambathini (KZN226) - Table C4 Quarterly Budgeted Financial Performance ( Water management                                   ) for 1st Quarter ended 30 September 2021 (Figures Finalised as at 2021/10/29)</t>
  </si>
  <si>
    <t>Kwazulu-Natal: Richmond (KZN227) - Table C4 Quarterly Budgeted Financial Performance ( Water management                                   ) for 1st Quarter ended 30 September 2021 (Figures Finalised as at 2021/10/29)</t>
  </si>
  <si>
    <t>Kwazulu-Natal: uMgungundlovu (DC22) - Table C4 Quarterly Budgeted Financial Performance ( Water management                                   ) for 1st Quarter ended 30 September 2021 (Figures Finalised as at 2021/10/29)</t>
  </si>
  <si>
    <t>Kwazulu-Natal: Okhahlamba (KZN235) - Table C4 Quarterly Budgeted Financial Performance ( Water management                                   ) for 1st Quarter ended 30 September 2021 (Figures Finalised as at 2021/10/29)</t>
  </si>
  <si>
    <t>Kwazulu-Natal: Inkosi Langalibalele (KZN237) - Table C4 Quarterly Budgeted Financial Performance ( Water management                                   ) for 1st Quarter ended 30 September 2021 (Figures Finalised as at 2021/10/29)</t>
  </si>
  <si>
    <t>Kwazulu-Natal: Alfred Duma (KZN238) - Table C4 Quarterly Budgeted Financial Performance ( Water management                                   ) for 1st Quarter ended 30 September 2021 (Figures Finalised as at 2021/10/29)</t>
  </si>
  <si>
    <t>Kwazulu-Natal: Uthukela (DC23) - Table C4 Quarterly Budgeted Financial Performance ( Water management                                   ) for 1st Quarter ended 30 September 2021 (Figures Finalised as at 2021/10/29)</t>
  </si>
  <si>
    <t>Kwazulu-Natal: Endumeni (KZN241) - Table C4 Quarterly Budgeted Financial Performance ( Water management                                   ) for 1st Quarter ended 30 September 2021 (Figures Finalised as at 2021/10/29)</t>
  </si>
  <si>
    <t>Kwazulu-Natal: Nquthu (KZN242) - Table C4 Quarterly Budgeted Financial Performance ( Water management                                   ) for 1st Quarter ended 30 September 2021 (Figures Finalised as at 2021/10/29)</t>
  </si>
  <si>
    <t>Kwazulu-Natal: Msinga (KZN244) - Table C4 Quarterly Budgeted Financial Performance ( Water management                                   ) for 1st Quarter ended 30 September 2021 (Figures Finalised as at 2021/10/29)</t>
  </si>
  <si>
    <t>Kwazulu-Natal: Umvoti (KZN245) - Table C4 Quarterly Budgeted Financial Performance ( Water management                                   ) for 1st Quarter ended 30 September 2021 (Figures Finalised as at 2021/10/29)</t>
  </si>
  <si>
    <t>Kwazulu-Natal: Umzinyathi (DC24) - Table C4 Quarterly Budgeted Financial Performance ( Water management                                   ) for 1st Quarter ended 30 September 2021 (Figures Finalised as at 2021/10/29)</t>
  </si>
  <si>
    <t>Kwazulu-Natal: Newcastle (KZN252) - Table C4 Quarterly Budgeted Financial Performance ( Water management                                   ) for 1st Quarter ended 30 September 2021 (Figures Finalised as at 2021/10/29)</t>
  </si>
  <si>
    <t>Kwazulu-Natal: Emadlangeni (KZN253) - Table C4 Quarterly Budgeted Financial Performance ( Water management                                   ) for 1st Quarter ended 30 September 2021 (Figures Finalised as at 2021/10/29)</t>
  </si>
  <si>
    <t>Kwazulu-Natal: Dannhauser (KZN254) - Table C4 Quarterly Budgeted Financial Performance ( Water management                                   ) for 1st Quarter ended 30 September 2021 (Figures Finalised as at 2021/10/29)</t>
  </si>
  <si>
    <t>Kwazulu-Natal: Amajuba (DC25) - Table C4 Quarterly Budgeted Financial Performance ( Water management                                   ) for 1st Quarter ended 30 September 2021 (Figures Finalised as at 2021/10/29)</t>
  </si>
  <si>
    <t>Kwazulu-Natal: eDumbe (KZN261) - Table C4 Quarterly Budgeted Financial Performance ( Water management                                   ) for 1st Quarter ended 30 September 2021 (Figures Finalised as at 2021/10/29)</t>
  </si>
  <si>
    <t>Kwazulu-Natal: uPhongolo (KZN262) - Table C4 Quarterly Budgeted Financial Performance ( Water management                                   ) for 1st Quarter ended 30 September 2021 (Figures Finalised as at 2021/10/29)</t>
  </si>
  <si>
    <t>Kwazulu-Natal: Abaqulusi (KZN263) - Table C4 Quarterly Budgeted Financial Performance ( Water management                                   ) for 1st Quarter ended 30 September 2021 (Figures Finalised as at 2021/10/29)</t>
  </si>
  <si>
    <t>Kwazulu-Natal: Nongoma (KZN265) - Table C4 Quarterly Budgeted Financial Performance ( Water management                                   ) for 1st Quarter ended 30 September 2021 (Figures Finalised as at 2021/10/29)</t>
  </si>
  <si>
    <t>Kwazulu-Natal: Ulundi (KZN266) - Table C4 Quarterly Budgeted Financial Performance ( Water management                                   ) for 1st Quarter ended 30 September 2021 (Figures Finalised as at 2021/10/29)</t>
  </si>
  <si>
    <t>Kwazulu-Natal: Zululand (DC26) - Table C4 Quarterly Budgeted Financial Performance ( Water management                                   ) for 1st Quarter ended 30 September 2021 (Figures Finalised as at 2021/10/29)</t>
  </si>
  <si>
    <t>Kwazulu-Natal: Umhlabuyalingana (KZN271) - Table C4 Quarterly Budgeted Financial Performance ( Water management                                   ) for 1st Quarter ended 30 September 2021 (Figures Finalised as at 2021/10/29)</t>
  </si>
  <si>
    <t>Kwazulu-Natal: Jozini (KZN272) - Table C4 Quarterly Budgeted Financial Performance ( Water management                                   ) for 1st Quarter ended 30 September 2021 (Figures Finalised as at 2021/10/29)</t>
  </si>
  <si>
    <t>Kwazulu-Natal: Mtubatuba (KZN275) - Table C4 Quarterly Budgeted Financial Performance ( Water management                                   ) for 1st Quarter ended 30 September 2021 (Figures Finalised as at 2021/10/29)</t>
  </si>
  <si>
    <t>Kwazulu-Natal: Hlabisa Big Five (KZN276) - Table C4 Quarterly Budgeted Financial Performance ( Water management                                   ) for 1st Quarter ended 30 September 2021 (Figures Finalised as at 2021/10/29)</t>
  </si>
  <si>
    <t>Kwazulu-Natal: Umkhanyakude (DC27) - Table C4 Quarterly Budgeted Financial Performance ( Water management                                   ) for 1st Quarter ended 30 September 2021 (Figures Finalised as at 2021/10/29)</t>
  </si>
  <si>
    <t>Kwazulu-Natal: Mfolozi (KZN281) - Table C4 Quarterly Budgeted Financial Performance ( Water management                                   ) for 1st Quarter ended 30 September 2021 (Figures Finalised as at 2021/10/29)</t>
  </si>
  <si>
    <t>Kwazulu-Natal: uMhlathuze (KZN282) - Table C4 Quarterly Budgeted Financial Performance ( Water management                                   ) for 1st Quarter ended 30 September 2021 (Figures Finalised as at 2021/10/29)</t>
  </si>
  <si>
    <t>Kwazulu-Natal: uMlalazi (KZN284) - Table C4 Quarterly Budgeted Financial Performance ( Water management                                   ) for 1st Quarter ended 30 September 2021 (Figures Finalised as at 2021/10/29)</t>
  </si>
  <si>
    <t>Kwazulu-Natal: Mthonjaneni (KZN285) - Table C4 Quarterly Budgeted Financial Performance ( Water management                                   ) for 1st Quarter ended 30 September 2021 (Figures Finalised as at 2021/10/29)</t>
  </si>
  <si>
    <t>Kwazulu-Natal: Nkandla (KZN286) - Table C4 Quarterly Budgeted Financial Performance ( Water management                                   ) for 1st Quarter ended 30 September 2021 (Figures Finalised as at 2021/10/29)</t>
  </si>
  <si>
    <t>Kwazulu-Natal: King Cetshwayo (DC28) - Table C4 Quarterly Budgeted Financial Performance ( Water management                                   ) for 1st Quarter ended 30 September 2021 (Figures Finalised as at 2021/10/29)</t>
  </si>
  <si>
    <t>Kwazulu-Natal: Mandeni (KZN291) - Table C4 Quarterly Budgeted Financial Performance ( Water management                                   ) for 1st Quarter ended 30 September 2021 (Figures Finalised as at 2021/10/29)</t>
  </si>
  <si>
    <t>Kwazulu-Natal: KwaDukuza (KZN292) - Table C4 Quarterly Budgeted Financial Performance ( Water management                                   ) for 1st Quarter ended 30 September 2021 (Figures Finalised as at 2021/10/29)</t>
  </si>
  <si>
    <t>Kwazulu-Natal: Ndwedwe (KZN293) - Table C4 Quarterly Budgeted Financial Performance ( Water management                                   ) for 1st Quarter ended 30 September 2021 (Figures Finalised as at 2021/10/29)</t>
  </si>
  <si>
    <t>Kwazulu-Natal: Maphumulo (KZN294) - Table C4 Quarterly Budgeted Financial Performance ( Water management                                   ) for 1st Quarter ended 30 September 2021 (Figures Finalised as at 2021/10/29)</t>
  </si>
  <si>
    <t>Kwazulu-Natal: iLembe (DC29) - Table C4 Quarterly Budgeted Financial Performance ( Water management                                   ) for 1st Quarter ended 30 September 2021 (Figures Finalised as at 2021/10/29)</t>
  </si>
  <si>
    <t>Kwazulu-Natal: Greater Kokstad (KZN433) - Table C4 Quarterly Budgeted Financial Performance ( Water management                                   ) for 1st Quarter ended 30 September 2021 (Figures Finalised as at 2021/10/29)</t>
  </si>
  <si>
    <t>Kwazulu-Natal: Ubuhlebezwe (KZN434) - Table C4 Quarterly Budgeted Financial Performance ( Water management                                   ) for 1st Quarter ended 30 September 2021 (Figures Finalised as at 2021/10/29)</t>
  </si>
  <si>
    <t>Kwazulu-Natal: Umzimkhulu (KZN435) - Table C4 Quarterly Budgeted Financial Performance ( Water management                                   ) for 1st Quarter ended 30 September 2021 (Figures Finalised as at 2021/10/29)</t>
  </si>
  <si>
    <t>Kwazulu-Natal: Dr Nkosazana Dlamini Zuma (KZN436) - Table C4 Quarterly Budgeted Financial Performance ( Water management                                   ) for 1st Quarter ended 30 September 2021 (Figures Finalised as at 2021/10/29)</t>
  </si>
  <si>
    <t>Kwazulu-Natal: Harry Gwala (DC43) - Table C4 Quarterly Budgeted Financial Performance ( Water management                                   ) for 1st Quarter ended 30 September 2021 (Figures Finalised as at 2021/10/29)</t>
  </si>
  <si>
    <t>Limpopo: Greater Giyani (LIM331) - Table C4 Quarterly Budgeted Financial Performance ( Water management                                   ) for 1st Quarter ended 30 September 2021 (Figures Finalised as at 2021/10/29)</t>
  </si>
  <si>
    <t>Limpopo: Greater Letaba (LIM332) - Table C4 Quarterly Budgeted Financial Performance ( Water management                                   ) for 1st Quarter ended 30 September 2021 (Figures Finalised as at 2021/10/29)</t>
  </si>
  <si>
    <t>Limpopo: Greater Tzaneen (LIM333) - Table C4 Quarterly Budgeted Financial Performance ( Water management                                   ) for 1st Quarter ended 30 September 2021 (Figures Finalised as at 2021/10/29)</t>
  </si>
  <si>
    <t>Limpopo: Ba-Phalaborwa (LIM334) - Table C4 Quarterly Budgeted Financial Performance ( Water management                                   ) for 1st Quarter ended 30 September 2021 (Figures Finalised as at 2021/10/29)</t>
  </si>
  <si>
    <t>Limpopo: Maruleng (LIM335) - Table C4 Quarterly Budgeted Financial Performance ( Water management                                   ) for 1st Quarter ended 30 September 2021 (Figures Finalised as at 2021/10/29)</t>
  </si>
  <si>
    <t>Limpopo: Mopani (DC33) - Table C4 Quarterly Budgeted Financial Performance ( Water management                                   ) for 1st Quarter ended 30 September 2021 (Figures Finalised as at 2021/10/29)</t>
  </si>
  <si>
    <t>Limpopo: Musina (LIM341) - Table C4 Quarterly Budgeted Financial Performance ( Water management                                   ) for 1st Quarter ended 30 September 2021 (Figures Finalised as at 2021/10/29)</t>
  </si>
  <si>
    <t>Limpopo: Thulamela (LIM343) - Table C4 Quarterly Budgeted Financial Performance ( Water management                                   ) for 1st Quarter ended 30 September 2021 (Figures Finalised as at 2021/10/29)</t>
  </si>
  <si>
    <t>Limpopo: Makhado (LIM344) - Table C4 Quarterly Budgeted Financial Performance ( Water management                                   ) for 1st Quarter ended 30 September 2021 (Figures Finalised as at 2021/10/29)</t>
  </si>
  <si>
    <t>Limpopo: Collins Chabane (LIM345) - Table C4 Quarterly Budgeted Financial Performance ( Water management                                   ) for 1st Quarter ended 30 September 2021 (Figures Finalised as at 2021/10/29)</t>
  </si>
  <si>
    <t>Limpopo: Vhembe (DC34) - Table C4 Quarterly Budgeted Financial Performance ( Water management                                   ) for 1st Quarter ended 30 September 2021 (Figures Finalised as at 2021/10/29)</t>
  </si>
  <si>
    <t>Limpopo: Blouberg (LIM351) - Table C4 Quarterly Budgeted Financial Performance ( Water management                                   ) for 1st Quarter ended 30 September 2021 (Figures Finalised as at 2021/10/29)</t>
  </si>
  <si>
    <t>Limpopo: Molemole (LIM353) - Table C4 Quarterly Budgeted Financial Performance ( Water management                                   ) for 1st Quarter ended 30 September 2021 (Figures Finalised as at 2021/10/29)</t>
  </si>
  <si>
    <t>Limpopo: Polokwane (LIM354) - Table C4 Quarterly Budgeted Financial Performance ( Water management                                   ) for 1st Quarter ended 30 September 2021 (Figures Finalised as at 2021/10/29)</t>
  </si>
  <si>
    <t>Limpopo: Lepelle-Nkumpi (LIM355) - Table C4 Quarterly Budgeted Financial Performance ( Water management                                   ) for 1st Quarter ended 30 September 2021 (Figures Finalised as at 2021/10/29)</t>
  </si>
  <si>
    <t>Limpopo: Capricorn (DC35) - Table C4 Quarterly Budgeted Financial Performance ( Water management                                   ) for 1st Quarter ended 30 September 2021 (Figures Finalised as at 2021/10/29)</t>
  </si>
  <si>
    <t>Limpopo: Thabazimbi (LIM361) - Table C4 Quarterly Budgeted Financial Performance ( Water management                                   ) for 1st Quarter ended 30 September 2021 (Figures Finalised as at 2021/10/29)</t>
  </si>
  <si>
    <t>Limpopo: Lephalale (LIM362) - Table C4 Quarterly Budgeted Financial Performance ( Water management                                   ) for 1st Quarter ended 30 September 2021 (Figures Finalised as at 2021/10/29)</t>
  </si>
  <si>
    <t>Limpopo: Bela Bela (LIM366) - Table C4 Quarterly Budgeted Financial Performance ( Water management                                   ) for 1st Quarter ended 30 September 2021 (Figures Finalised as at 2021/10/29)</t>
  </si>
  <si>
    <t>Limpopo: Mogalakwena (LIM367) - Table C4 Quarterly Budgeted Financial Performance ( Water management                                   ) for 1st Quarter ended 30 September 2021 (Figures Finalised as at 2021/10/29)</t>
  </si>
  <si>
    <t>Limpopo: Modimolle-Mookgopong (LIM368) - Table C4 Quarterly Budgeted Financial Performance ( Water management                                   ) for 1st Quarter ended 30 September 2021 (Figures Finalised as at 2021/10/29)</t>
  </si>
  <si>
    <t>Limpopo: Waterberg (DC36) - Table C4 Quarterly Budgeted Financial Performance ( Water management                                   ) for 1st Quarter ended 30 September 2021 (Figures Finalised as at 2021/10/29)</t>
  </si>
  <si>
    <t>Limpopo: Ephraim Mogale (LIM471) - Table C4 Quarterly Budgeted Financial Performance ( Water management                                   ) for 1st Quarter ended 30 September 2021 (Figures Finalised as at 2021/10/29)</t>
  </si>
  <si>
    <t>Limpopo: Elias Motsoaledi (LIM472) - Table C4 Quarterly Budgeted Financial Performance ( Water management                                   ) for 1st Quarter ended 30 September 2021 (Figures Finalised as at 2021/10/29)</t>
  </si>
  <si>
    <t>Limpopo: Makhuduthamaga (LIM473) - Table C4 Quarterly Budgeted Financial Performance ( Water management                                   ) for 1st Quarter ended 30 September 2021 (Figures Finalised as at 2021/10/29)</t>
  </si>
  <si>
    <t>Limpopo: Tubatse Fetakgomo (LIM476) - Table C4 Quarterly Budgeted Financial Performance ( Water management                                   ) for 1st Quarter ended 30 September 2021 (Figures Finalised as at 2021/10/29)</t>
  </si>
  <si>
    <t>Limpopo: Sekhukhune (DC47) - Table C4 Quarterly Budgeted Financial Performance ( Water management                                   ) for 1st Quarter ended 30 September 2021 (Figures Finalised as at 2021/10/29)</t>
  </si>
  <si>
    <t>Mpumalanga: Albert Luthuli (MP301) - Table C4 Quarterly Budgeted Financial Performance ( Water management                                   ) for 1st Quarter ended 30 September 2021 (Figures Finalised as at 2021/10/29)</t>
  </si>
  <si>
    <t>Mpumalanga: Msukaligwa (MP302) - Table C4 Quarterly Budgeted Financial Performance ( Water management                                   ) for 1st Quarter ended 30 September 2021 (Figures Finalised as at 2021/10/29)</t>
  </si>
  <si>
    <t>Mpumalanga: Mkhondo (MP303) - Table C4 Quarterly Budgeted Financial Performance ( Water management                                   ) for 1st Quarter ended 30 September 2021 (Figures Finalised as at 2021/10/29)</t>
  </si>
  <si>
    <t>Mpumalanga: Pixley Ka Seme (MP) (MP304) - Table C4 Quarterly Budgeted Financial Performance ( Water management                                   ) for 1st Quarter ended 30 September 2021 (Figures Finalised as at 2021/10/29)</t>
  </si>
  <si>
    <t>Mpumalanga: Lekwa (MP305) - Table C4 Quarterly Budgeted Financial Performance ( Water management                                   ) for 1st Quarter ended 30 September 2021 (Figures Finalised as at 2021/10/29)</t>
  </si>
  <si>
    <t>Mpumalanga: Dipaleseng (MP306) - Table C4 Quarterly Budgeted Financial Performance ( Water management                                   ) for 1st Quarter ended 30 September 2021 (Figures Finalised as at 2021/10/29)</t>
  </si>
  <si>
    <t>Mpumalanga: Govan Mbeki (MP307) - Table C4 Quarterly Budgeted Financial Performance ( Water management                                   ) for 1st Quarter ended 30 September 2021 (Figures Finalised as at 2021/10/29)</t>
  </si>
  <si>
    <t>Mpumalanga: Gert Sibande (DC30) - Table C4 Quarterly Budgeted Financial Performance ( Water management                                   ) for 1st Quarter ended 30 September 2021 (Figures Finalised as at 2021/10/29)</t>
  </si>
  <si>
    <t>Mpumalanga: Victor Khanye (MP311) - Table C4 Quarterly Budgeted Financial Performance ( Water management                                   ) for 1st Quarter ended 30 September 2021 (Figures Finalised as at 2021/10/29)</t>
  </si>
  <si>
    <t>Mpumalanga: Emalahleni (MP) (MP312) - Table C4 Quarterly Budgeted Financial Performance ( Water management                                   ) for 1st Quarter ended 30 September 2021 (Figures Finalised as at 2021/10/29)</t>
  </si>
  <si>
    <t>Mpumalanga: Steve Tshwete (MP313) - Table C4 Quarterly Budgeted Financial Performance ( Water management                                   ) for 1st Quarter ended 30 September 2021 (Figures Finalised as at 2021/10/29)</t>
  </si>
  <si>
    <t>Mpumalanga: Emakhazeni (MP314) - Table C4 Quarterly Budgeted Financial Performance ( Water management                                   ) for 1st Quarter ended 30 September 2021 (Figures Finalised as at 2021/10/29)</t>
  </si>
  <si>
    <t>Mpumalanga: Thembisile Hani (MP315) - Table C4 Quarterly Budgeted Financial Performance ( Water management                                   ) for 1st Quarter ended 30 September 2021 (Figures Finalised as at 2021/10/29)</t>
  </si>
  <si>
    <t>Mpumalanga: Dr J.S. Moroka (MP316) - Table C4 Quarterly Budgeted Financial Performance ( Water management                                   ) for 1st Quarter ended 30 September 2021 (Figures Finalised as at 2021/10/29)</t>
  </si>
  <si>
    <t>Mpumalanga: Nkangala (DC31) - Table C4 Quarterly Budgeted Financial Performance ( Water management                                   ) for 1st Quarter ended 30 September 2021 (Figures Finalised as at 2021/10/29)</t>
  </si>
  <si>
    <t>Mpumalanga: Thaba Chweu (MP321) - Table C4 Quarterly Budgeted Financial Performance ( Water management                                   ) for 1st Quarter ended 30 September 2021 (Figures Finalised as at 2021/10/29)</t>
  </si>
  <si>
    <t>Mpumalanga: Nkomazi (MP324) - Table C4 Quarterly Budgeted Financial Performance ( Water management                                   ) for 1st Quarter ended 30 September 2021 (Figures Finalised as at 2021/10/29)</t>
  </si>
  <si>
    <t>Mpumalanga: Bushbuckridge (MP325) - Table C4 Quarterly Budgeted Financial Performance ( Water management                                   ) for 1st Quarter ended 30 September 2021 (Figures Finalised as at 2021/10/29)</t>
  </si>
  <si>
    <t>Mpumalanga: City of Mbombela (MP326) - Table C4 Quarterly Budgeted Financial Performance ( Water management                                   ) for 1st Quarter ended 30 September 2021 (Figures Finalised as at 2021/10/29)</t>
  </si>
  <si>
    <t>Mpumalanga: Ehlanzeni (DC32) - Table C4 Quarterly Budgeted Financial Performance ( Water management                                   ) for 1st Quarter ended 30 September 2021 (Figures Finalised as at 2021/10/29)</t>
  </si>
  <si>
    <t>Northern Cape: Joe Morolong (NC451) - Table C4 Quarterly Budgeted Financial Performance ( Water management                                   ) for 1st Quarter ended 30 September 2021 (Figures Finalised as at 2021/10/29)</t>
  </si>
  <si>
    <t>Northern Cape: Ga-Segonyana (NC452) - Table C4 Quarterly Budgeted Financial Performance ( Water management                                   ) for 1st Quarter ended 30 September 2021 (Figures Finalised as at 2021/10/29)</t>
  </si>
  <si>
    <t>Northern Cape: Gamagara (NC453) - Table C4 Quarterly Budgeted Financial Performance ( Water management                                   ) for 1st Quarter ended 30 September 2021 (Figures Finalised as at 2021/10/29)</t>
  </si>
  <si>
    <t>Northern Cape: John Taolo Gaetsewe (DC45) - Table C4 Quarterly Budgeted Financial Performance ( Water management                                   ) for 1st Quarter ended 30 September 2021 (Figures Finalised as at 2021/10/29)</t>
  </si>
  <si>
    <t>Northern Cape: Richtersveld (NC061) - Table C4 Quarterly Budgeted Financial Performance ( Water management                                   ) for 1st Quarter ended 30 September 2021 (Figures Finalised as at 2021/10/29)</t>
  </si>
  <si>
    <t>Northern Cape: Nama Khoi (NC062) - Table C4 Quarterly Budgeted Financial Performance ( Water management                                   ) for 1st Quarter ended 30 September 2021 (Figures Finalised as at 2021/10/29)</t>
  </si>
  <si>
    <t>Northern Cape: Kamiesberg (NC064) - Table C4 Quarterly Budgeted Financial Performance ( Water management                                   ) for 1st Quarter ended 30 September 2021 (Figures Finalised as at 2021/10/29)</t>
  </si>
  <si>
    <t>Northern Cape: Hantam (NC065) - Table C4 Quarterly Budgeted Financial Performance ( Water management                                   ) for 1st Quarter ended 30 September 2021 (Figures Finalised as at 2021/10/29)</t>
  </si>
  <si>
    <t>Northern Cape: Karoo Hoogland (NC066) - Table C4 Quarterly Budgeted Financial Performance ( Water management                                   ) for 1st Quarter ended 30 September 2021 (Figures Finalised as at 2021/10/29)</t>
  </si>
  <si>
    <t>Northern Cape: Khai-Ma (NC067) - Table C4 Quarterly Budgeted Financial Performance ( Water management                                   ) for 1st Quarter ended 30 September 2021 (Figures Finalised as at 2021/10/29)</t>
  </si>
  <si>
    <t>Northern Cape: Namakwa (DC6) - Table C4 Quarterly Budgeted Financial Performance ( Water management                                   ) for 1st Quarter ended 30 September 2021 (Figures Finalised as at 2021/10/29)</t>
  </si>
  <si>
    <t>Northern Cape: Ubuntu (NC071) - Table C4 Quarterly Budgeted Financial Performance ( Water management                                   ) for 1st Quarter ended 30 September 2021 (Figures Finalised as at 2021/10/29)</t>
  </si>
  <si>
    <t>Northern Cape: Umsobomvu (NC072) - Table C4 Quarterly Budgeted Financial Performance ( Water management                                   ) for 1st Quarter ended 30 September 2021 (Figures Finalised as at 2021/10/29)</t>
  </si>
  <si>
    <t>Northern Cape: Emthanjeni (NC073) - Table C4 Quarterly Budgeted Financial Performance ( Water management                                   ) for 1st Quarter ended 30 September 2021 (Figures Finalised as at 2021/10/29)</t>
  </si>
  <si>
    <t>Northern Cape: Kareeberg (NC074) - Table C4 Quarterly Budgeted Financial Performance ( Water management                                   ) for 1st Quarter ended 30 September 2021 (Figures Finalised as at 2021/10/29)</t>
  </si>
  <si>
    <t>Northern Cape: Renosterberg (NC075) - Table C4 Quarterly Budgeted Financial Performance ( Water management                                   ) for 1st Quarter ended 30 September 2021 (Figures Finalised as at 2021/10/29)</t>
  </si>
  <si>
    <t>Northern Cape: Thembelihle (NC076) - Table C4 Quarterly Budgeted Financial Performance ( Water management                                   ) for 1st Quarter ended 30 September 2021 (Figures Finalised as at 2021/10/29)</t>
  </si>
  <si>
    <t>Northern Cape: Siyathemba (NC077) - Table C4 Quarterly Budgeted Financial Performance ( Water management                                   ) for 1st Quarter ended 30 September 2021 (Figures Finalised as at 2021/10/29)</t>
  </si>
  <si>
    <t>Northern Cape: Siyancuma (NC078) - Table C4 Quarterly Budgeted Financial Performance ( Water management                                   ) for 1st Quarter ended 30 September 2021 (Figures Finalised as at 2021/10/29)</t>
  </si>
  <si>
    <t>Northern Cape: Pixley Ka Seme (NC) (DC7) - Table C4 Quarterly Budgeted Financial Performance ( Water management                                   ) for 1st Quarter ended 30 September 2021 (Figures Finalised as at 2021/10/29)</t>
  </si>
  <si>
    <t>Northern Cape: !Kai! Garib (NC082) - Table C4 Quarterly Budgeted Financial Performance ( Water management                                   ) for 1st Quarter ended 30 September 2021 (Figures Finalised as at 2021/10/29)</t>
  </si>
  <si>
    <t>Northern Cape: !Kheis (NC084) - Table C4 Quarterly Budgeted Financial Performance ( Water management                                   ) for 1st Quarter ended 30 September 2021 (Figures Finalised as at 2021/10/29)</t>
  </si>
  <si>
    <t>Northern Cape: Tsantsabane (NC085) - Table C4 Quarterly Budgeted Financial Performance ( Water management                                   ) for 1st Quarter ended 30 September 2021 (Figures Finalised as at 2021/10/29)</t>
  </si>
  <si>
    <t>Northern Cape: Kgatelopele (NC086) - Table C4 Quarterly Budgeted Financial Performance ( Water management                                   ) for 1st Quarter ended 30 September 2021 (Figures Finalised as at 2021/10/29)</t>
  </si>
  <si>
    <t>Northern Cape: Dawid Kruiper (NC087) - Table C4 Quarterly Budgeted Financial Performance ( Water management                                   ) for 1st Quarter ended 30 September 2021 (Figures Finalised as at 2021/10/29)</t>
  </si>
  <si>
    <t>Northern Cape: Z F Mgcawu (DC8) - Table C4 Quarterly Budgeted Financial Performance ( Water management                                   ) for 1st Quarter ended 30 September 2021 (Figures Finalised as at 2021/10/29)</t>
  </si>
  <si>
    <t>Northern Cape: Sol Plaatje (NC091) - Table C4 Quarterly Budgeted Financial Performance ( Water management                                   ) for 1st Quarter ended 30 September 2021 (Figures Finalised as at 2021/10/29)</t>
  </si>
  <si>
    <t>Northern Cape: Dikgatlong (NC092) - Table C4 Quarterly Budgeted Financial Performance ( Water management                                   ) for 1st Quarter ended 30 September 2021 (Figures Finalised as at 2021/10/29)</t>
  </si>
  <si>
    <t>Northern Cape: Magareng (NC093) - Table C4 Quarterly Budgeted Financial Performance ( Water management                                   ) for 1st Quarter ended 30 September 2021 (Figures Finalised as at 2021/10/29)</t>
  </si>
  <si>
    <t>Northern Cape: Phokwane (NC094) - Table C4 Quarterly Budgeted Financial Performance ( Water management                                   ) for 1st Quarter ended 30 September 2021 (Figures Finalised as at 2021/10/29)</t>
  </si>
  <si>
    <t>Northern Cape: Frances Baard (DC9) - Table C4 Quarterly Budgeted Financial Performance ( Water management                                   ) for 1st Quarter ended 30 September 2021 (Figures Finalised as at 2021/10/29)</t>
  </si>
  <si>
    <t>North West: Moretele (NW371) - Table C4 Quarterly Budgeted Financial Performance ( Water management                                   ) for 1st Quarter ended 30 September 2021 (Figures Finalised as at 2021/10/29)</t>
  </si>
  <si>
    <t>North West: Madibeng (NW372) - Table C4 Quarterly Budgeted Financial Performance ( Water management                                   ) for 1st Quarter ended 30 September 2021 (Figures Finalised as at 2021/10/29)</t>
  </si>
  <si>
    <t>North West: Rustenburg (NW373) - Table C4 Quarterly Budgeted Financial Performance ( Water management                                   ) for 1st Quarter ended 30 September 2021 (Figures Finalised as at 2021/10/29)</t>
  </si>
  <si>
    <t>North West: Kgetlengrivier (NW374) - Table C4 Quarterly Budgeted Financial Performance ( Water management                                   ) for 1st Quarter ended 30 September 2021 (Figures Finalised as at 2021/10/29)</t>
  </si>
  <si>
    <t>North West: Moses Kotane (NW375) - Table C4 Quarterly Budgeted Financial Performance ( Water management                                   ) for 1st Quarter ended 30 September 2021 (Figures Finalised as at 2021/10/29)</t>
  </si>
  <si>
    <t>North West: Bojanala Platinum (DC37) - Table C4 Quarterly Budgeted Financial Performance ( Water management                                   ) for 1st Quarter ended 30 September 2021 (Figures Finalised as at 2021/10/29)</t>
  </si>
  <si>
    <t>North West: Ratlou (NW381) - Table C4 Quarterly Budgeted Financial Performance ( Water management                                   ) for 1st Quarter ended 30 September 2021 (Figures Finalised as at 2021/10/29)</t>
  </si>
  <si>
    <t>North West: Tswaing (NW382) - Table C4 Quarterly Budgeted Financial Performance ( Water management                                   ) for 1st Quarter ended 30 September 2021 (Figures Finalised as at 2021/10/29)</t>
  </si>
  <si>
    <t>North West: Mafikeng (NW383) - Table C4 Quarterly Budgeted Financial Performance ( Water management                                   ) for 1st Quarter ended 30 September 2021 (Figures Finalised as at 2021/10/29)</t>
  </si>
  <si>
    <t>North West: Ditsobotla (NW384) - Table C4 Quarterly Budgeted Financial Performance ( Water management                                   ) for 1st Quarter ended 30 September 2021 (Figures Finalised as at 2021/10/29)</t>
  </si>
  <si>
    <t>North West: Ramotshere Moiloa (NW385) - Table C4 Quarterly Budgeted Financial Performance ( Water management                                   ) for 1st Quarter ended 30 September 2021 (Figures Finalised as at 2021/10/29)</t>
  </si>
  <si>
    <t>North West: Ngaka Modiri Molema (DC38) - Table C4 Quarterly Budgeted Financial Performance ( Water management                                   ) for 1st Quarter ended 30 September 2021 (Figures Finalised as at 2021/10/29)</t>
  </si>
  <si>
    <t>North West: Naledi (NW) (NW392) - Table C4 Quarterly Budgeted Financial Performance ( Water management                                   ) for 1st Quarter ended 30 September 2021 (Figures Finalised as at 2021/10/29)</t>
  </si>
  <si>
    <t>North West: Mamusa (NW393) - Table C4 Quarterly Budgeted Financial Performance ( Water management                                   ) for 1st Quarter ended 30 September 2021 (Figures Finalised as at 2021/10/29)</t>
  </si>
  <si>
    <t>North West: Greater Taung (NW394) - Table C4 Quarterly Budgeted Financial Performance ( Water management                                   ) for 1st Quarter ended 30 September 2021 (Figures Finalised as at 2021/10/29)</t>
  </si>
  <si>
    <t>North West: Lekwa-Teemane (NW396) - Table C4 Quarterly Budgeted Financial Performance ( Water management                                   ) for 1st Quarter ended 30 September 2021 (Figures Finalised as at 2021/10/29)</t>
  </si>
  <si>
    <t>North West: Kagisano-Molopo (NW397) - Table C4 Quarterly Budgeted Financial Performance ( Water management                                   ) for 1st Quarter ended 30 September 2021 (Figures Finalised as at 2021/10/29)</t>
  </si>
  <si>
    <t>North West: Dr Ruth Segomotsi Mompati (DC39) - Table C4 Quarterly Budgeted Financial Performance ( Water management                                   ) for 1st Quarter ended 30 September 2021 (Figures Finalised as at 2021/10/29)</t>
  </si>
  <si>
    <t>North West: City of Matlosana (NW403) - Table C4 Quarterly Budgeted Financial Performance ( Water management                                   ) for 1st Quarter ended 30 September 2021 (Figures Finalised as at 2021/10/29)</t>
  </si>
  <si>
    <t>North West: Maquassi Hills (NW404) - Table C4 Quarterly Budgeted Financial Performance ( Water management                                   ) for 1st Quarter ended 30 September 2021 (Figures Finalised as at 2021/10/29)</t>
  </si>
  <si>
    <t>North West: J B Marks (NW405) - Table C4 Quarterly Budgeted Financial Performance ( Water management                                   ) for 1st Quarter ended 30 September 2021 (Figures Finalised as at 2021/10/29)</t>
  </si>
  <si>
    <t>North West: Dr Kenneth Kaunda (DC40) - Table C4 Quarterly Budgeted Financial Performance ( Water management                                   ) for 1st Quarter ended 30 September 2021 (Figures Finalised as at 2021/10/29)</t>
  </si>
  <si>
    <t>Western Cape: Cape Town (CPT) - Table C4 Quarterly Budgeted Financial Performance ( Water management                                   ) for 1st Quarter ended 30 September 2021 (Figures Finalised as at 2021/10/29)</t>
  </si>
  <si>
    <t>Western Cape: Matzikama (WC011) - Table C4 Quarterly Budgeted Financial Performance ( Water management                                   ) for 1st Quarter ended 30 September 2021 (Figures Finalised as at 2021/10/29)</t>
  </si>
  <si>
    <t>Western Cape: Cederberg (WC012) - Table C4 Quarterly Budgeted Financial Performance ( Water management                                   ) for 1st Quarter ended 30 September 2021 (Figures Finalised as at 2021/10/29)</t>
  </si>
  <si>
    <t>Western Cape: Bergrivier (WC013) - Table C4 Quarterly Budgeted Financial Performance ( Water management                                   ) for 1st Quarter ended 30 September 2021 (Figures Finalised as at 2021/10/29)</t>
  </si>
  <si>
    <t>Western Cape: Saldanha Bay (WC014) - Table C4 Quarterly Budgeted Financial Performance ( Water management                                   ) for 1st Quarter ended 30 September 2021 (Figures Finalised as at 2021/10/29)</t>
  </si>
  <si>
    <t>Western Cape: Swartland (WC015) - Table C4 Quarterly Budgeted Financial Performance ( Water management                                   ) for 1st Quarter ended 30 September 2021 (Figures Finalised as at 2021/10/29)</t>
  </si>
  <si>
    <t>Western Cape: West Coast (DC1) - Table C4 Quarterly Budgeted Financial Performance ( Water management                                   ) for 1st Quarter ended 30 September 2021 (Figures Finalised as at 2021/10/29)</t>
  </si>
  <si>
    <t>Western Cape: Witzenberg (WC022) - Table C4 Quarterly Budgeted Financial Performance ( Water management                                   ) for 1st Quarter ended 30 September 2021 (Figures Finalised as at 2021/10/29)</t>
  </si>
  <si>
    <t>Western Cape: Drakenstein (WC023) - Table C4 Quarterly Budgeted Financial Performance ( Water management                                   ) for 1st Quarter ended 30 September 2021 (Figures Finalised as at 2021/10/29)</t>
  </si>
  <si>
    <t>Western Cape: Stellenbosch (WC024) - Table C4 Quarterly Budgeted Financial Performance ( Water management                                   ) for 1st Quarter ended 30 September 2021 (Figures Finalised as at 2021/10/29)</t>
  </si>
  <si>
    <t>Western Cape: Breede Valley (WC025) - Table C4 Quarterly Budgeted Financial Performance ( Water management                                   ) for 1st Quarter ended 30 September 2021 (Figures Finalised as at 2021/10/29)</t>
  </si>
  <si>
    <t>Western Cape: Langeberg (WC026) - Table C4 Quarterly Budgeted Financial Performance ( Water management                                   ) for 1st Quarter ended 30 September 2021 (Figures Finalised as at 2021/10/29)</t>
  </si>
  <si>
    <t>Western Cape: Cape Winelands DM (DC2) - Table C4 Quarterly Budgeted Financial Performance ( Water management                                   ) for 1st Quarter ended 30 September 2021 (Figures Finalised as at 2021/10/29)</t>
  </si>
  <si>
    <t>Western Cape: Theewaterskloof (WC031) - Table C4 Quarterly Budgeted Financial Performance ( Water management                                   ) for 1st Quarter ended 30 September 2021 (Figures Finalised as at 2021/10/29)</t>
  </si>
  <si>
    <t>Western Cape: Overstrand (WC032) - Table C4 Quarterly Budgeted Financial Performance ( Water management                                   ) for 1st Quarter ended 30 September 2021 (Figures Finalised as at 2021/10/29)</t>
  </si>
  <si>
    <t>Western Cape: Cape Agulhas (WC033) - Table C4 Quarterly Budgeted Financial Performance ( Water management                                   ) for 1st Quarter ended 30 September 2021 (Figures Finalised as at 2021/10/29)</t>
  </si>
  <si>
    <t>Western Cape: Swellendam (WC034) - Table C4 Quarterly Budgeted Financial Performance ( Water management                                   ) for 1st Quarter ended 30 September 2021 (Figures Finalised as at 2021/10/29)</t>
  </si>
  <si>
    <t>Western Cape: Overberg (DC3) - Table C4 Quarterly Budgeted Financial Performance ( Water management                                   ) for 1st Quarter ended 30 September 2021 (Figures Finalised as at 2021/10/29)</t>
  </si>
  <si>
    <t>Western Cape: Kannaland (WC041) - Table C4 Quarterly Budgeted Financial Performance ( Water management                                   ) for 1st Quarter ended 30 September 2021 (Figures Finalised as at 2021/10/29)</t>
  </si>
  <si>
    <t>Western Cape: Hessequa (WC042) - Table C4 Quarterly Budgeted Financial Performance ( Water management                                   ) for 1st Quarter ended 30 September 2021 (Figures Finalised as at 2021/10/29)</t>
  </si>
  <si>
    <t>Western Cape: Mossel Bay (WC043) - Table C4 Quarterly Budgeted Financial Performance ( Water management                                   ) for 1st Quarter ended 30 September 2021 (Figures Finalised as at 2021/10/29)</t>
  </si>
  <si>
    <t>Western Cape: George (WC044) - Table C4 Quarterly Budgeted Financial Performance ( Water management                                   ) for 1st Quarter ended 30 September 2021 (Figures Finalised as at 2021/10/29)</t>
  </si>
  <si>
    <t>Western Cape: Oudtshoorn (WC045) - Table C4 Quarterly Budgeted Financial Performance ( Water management                                   ) for 1st Quarter ended 30 September 2021 (Figures Finalised as at 2021/10/29)</t>
  </si>
  <si>
    <t>Western Cape: Bitou (WC047) - Table C4 Quarterly Budgeted Financial Performance ( Water management                                   ) for 1st Quarter ended 30 September 2021 (Figures Finalised as at 2021/10/29)</t>
  </si>
  <si>
    <t>Western Cape: Knysna (WC048) - Table C4 Quarterly Budgeted Financial Performance ( Water management                                   ) for 1st Quarter ended 30 September 2021 (Figures Finalised as at 2021/10/29)</t>
  </si>
  <si>
    <t>Western Cape: Garden Route (DC4) - Table C4 Quarterly Budgeted Financial Performance ( Water management                                   ) for 1st Quarter ended 30 September 2021 (Figures Finalised as at 2021/10/29)</t>
  </si>
  <si>
    <t>Western Cape: Laingsburg (WC051) - Table C4 Quarterly Budgeted Financial Performance ( Water management                                   ) for 1st Quarter ended 30 September 2021 (Figures Finalised as at 2021/10/29)</t>
  </si>
  <si>
    <t>Western Cape: Prince Albert (WC052) - Table C4 Quarterly Budgeted Financial Performance ( Water management                                   ) for 1st Quarter ended 30 September 2021 (Figures Finalised as at 2021/10/29)</t>
  </si>
  <si>
    <t>Western Cape: Beaufort West (WC053) - Table C4 Quarterly Budgeted Financial Performance ( Water management                                   ) for 1st Quarter ended 30 September 2021 (Figures Finalised as at 2021/10/29)</t>
  </si>
  <si>
    <t>Western Cape: Central Karoo (DC5)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</si>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</sst>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2158969</v>
      </c>
      <c r="D5" s="6"/>
      <c r="E5" s="7">
        <v>-2851410</v>
      </c>
      <c r="F5" s="8">
        <v>-2851410</v>
      </c>
      <c r="G5" s="8">
        <v>209897</v>
      </c>
      <c r="H5" s="8">
        <v>-27559</v>
      </c>
      <c r="I5" s="8">
        <v>-27559</v>
      </c>
      <c r="J5" s="8">
        <v>154779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154779</v>
      </c>
      <c r="X5" s="8">
        <v>-143385</v>
      </c>
      <c r="Y5" s="8">
        <v>298164</v>
      </c>
      <c r="Z5" s="2">
        <v>-207.9464379119155</v>
      </c>
      <c r="AA5" s="6">
        <v>-2851410</v>
      </c>
    </row>
    <row r="6" spans="1:27" ht="13.5" x14ac:dyDescent="0.25">
      <c r="A6" s="23" t="s">
        <v>34</v>
      </c>
      <c r="B6" s="24" t="s">
        <v>32</v>
      </c>
      <c r="C6" s="6">
        <v>11865706</v>
      </c>
      <c r="D6" s="6"/>
      <c r="E6" s="7">
        <v>97275</v>
      </c>
      <c r="F6" s="8">
        <v>97275</v>
      </c>
      <c r="G6" s="8">
        <v>-2477079</v>
      </c>
      <c r="H6" s="8">
        <v>-3503347</v>
      </c>
      <c r="I6" s="8">
        <v>-3986498</v>
      </c>
      <c r="J6" s="8">
        <v>-9966924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-9966924</v>
      </c>
      <c r="X6" s="8">
        <v>23797</v>
      </c>
      <c r="Y6" s="8">
        <v>-9990721</v>
      </c>
      <c r="Z6" s="2">
        <v>-41983.111316552502</v>
      </c>
      <c r="AA6" s="6">
        <v>97275</v>
      </c>
    </row>
    <row r="7" spans="1:27" ht="13.5" x14ac:dyDescent="0.25">
      <c r="A7" s="25" t="s">
        <v>35</v>
      </c>
      <c r="B7" s="24" t="s">
        <v>32</v>
      </c>
      <c r="C7" s="6">
        <v>34521417383</v>
      </c>
      <c r="D7" s="6"/>
      <c r="E7" s="7">
        <v>39162976880</v>
      </c>
      <c r="F7" s="8">
        <v>39162976880</v>
      </c>
      <c r="G7" s="8">
        <v>3180199042</v>
      </c>
      <c r="H7" s="8">
        <v>2939115651</v>
      </c>
      <c r="I7" s="8">
        <v>3469700018</v>
      </c>
      <c r="J7" s="8">
        <v>9589014711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9589014711</v>
      </c>
      <c r="X7" s="8">
        <v>9520022193</v>
      </c>
      <c r="Y7" s="8">
        <v>68992518</v>
      </c>
      <c r="Z7" s="2">
        <v>0.72470963408813971</v>
      </c>
      <c r="AA7" s="6">
        <v>39162976880</v>
      </c>
    </row>
    <row r="8" spans="1:27" ht="13.5" x14ac:dyDescent="0.25">
      <c r="A8" s="25" t="s">
        <v>36</v>
      </c>
      <c r="B8" s="24" t="s">
        <v>32</v>
      </c>
      <c r="C8" s="6">
        <v>156024703</v>
      </c>
      <c r="D8" s="6"/>
      <c r="E8" s="7">
        <v>254289277</v>
      </c>
      <c r="F8" s="8">
        <v>254289277</v>
      </c>
      <c r="G8" s="8">
        <v>7822327</v>
      </c>
      <c r="H8" s="8">
        <v>23912882</v>
      </c>
      <c r="I8" s="8">
        <v>13701470</v>
      </c>
      <c r="J8" s="8">
        <v>45436679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45436679</v>
      </c>
      <c r="X8" s="8">
        <v>64378250</v>
      </c>
      <c r="Y8" s="8">
        <v>-18941571</v>
      </c>
      <c r="Z8" s="2">
        <v>-29.422314213263018</v>
      </c>
      <c r="AA8" s="6">
        <v>254289277</v>
      </c>
    </row>
    <row r="9" spans="1:27" ht="13.5" x14ac:dyDescent="0.25">
      <c r="A9" s="25" t="s">
        <v>37</v>
      </c>
      <c r="B9" s="24" t="s">
        <v>32</v>
      </c>
      <c r="C9" s="6">
        <v>17075073</v>
      </c>
      <c r="D9" s="6"/>
      <c r="E9" s="7">
        <v>22491679</v>
      </c>
      <c r="F9" s="8">
        <v>22491679</v>
      </c>
      <c r="G9" s="8">
        <v>1947517</v>
      </c>
      <c r="H9" s="8">
        <v>1948120</v>
      </c>
      <c r="I9" s="8">
        <v>1959317</v>
      </c>
      <c r="J9" s="8">
        <v>5854954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5854954</v>
      </c>
      <c r="X9" s="8">
        <v>5620377</v>
      </c>
      <c r="Y9" s="8">
        <v>234577</v>
      </c>
      <c r="Z9" s="2">
        <v>4.1736879928161397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13898483</v>
      </c>
      <c r="D11" s="6"/>
      <c r="E11" s="7">
        <v>16806640</v>
      </c>
      <c r="F11" s="8">
        <v>16806640</v>
      </c>
      <c r="G11" s="8">
        <v>1227875</v>
      </c>
      <c r="H11" s="8">
        <v>1173393</v>
      </c>
      <c r="I11" s="8">
        <v>1147932</v>
      </c>
      <c r="J11" s="8">
        <v>3549200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3549200</v>
      </c>
      <c r="X11" s="8">
        <v>4199329</v>
      </c>
      <c r="Y11" s="8">
        <v>-650129</v>
      </c>
      <c r="Z11" s="2">
        <v>-15.48173529628186</v>
      </c>
      <c r="AA11" s="6">
        <v>16806640</v>
      </c>
    </row>
    <row r="12" spans="1:27" ht="13.5" x14ac:dyDescent="0.25">
      <c r="A12" s="25" t="s">
        <v>39</v>
      </c>
      <c r="B12" s="29" t="s">
        <v>32</v>
      </c>
      <c r="C12" s="6">
        <v>-515628</v>
      </c>
      <c r="D12" s="6"/>
      <c r="E12" s="7">
        <v>4095000</v>
      </c>
      <c r="F12" s="8">
        <v>4095000</v>
      </c>
      <c r="G12" s="8">
        <v>110861</v>
      </c>
      <c r="H12" s="8">
        <v>187307</v>
      </c>
      <c r="I12" s="8">
        <v>567413</v>
      </c>
      <c r="J12" s="8">
        <v>865581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865581</v>
      </c>
      <c r="X12" s="8">
        <v>1023750</v>
      </c>
      <c r="Y12" s="8">
        <v>-158169</v>
      </c>
      <c r="Z12" s="2">
        <v>-15.44996336996337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1819891394</v>
      </c>
      <c r="D13" s="6"/>
      <c r="E13" s="7">
        <v>2131579517</v>
      </c>
      <c r="F13" s="8">
        <v>2131579517</v>
      </c>
      <c r="G13" s="8">
        <v>148204927</v>
      </c>
      <c r="H13" s="8">
        <v>170239845</v>
      </c>
      <c r="I13" s="8">
        <v>164494170</v>
      </c>
      <c r="J13" s="8">
        <v>482938942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482938942</v>
      </c>
      <c r="X13" s="8">
        <v>458672469</v>
      </c>
      <c r="Y13" s="8">
        <v>24266473</v>
      </c>
      <c r="Z13" s="2">
        <v>5.2905885223296449</v>
      </c>
      <c r="AA13" s="6">
        <v>2131579517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9970426</v>
      </c>
      <c r="D15" s="6"/>
      <c r="E15" s="7">
        <v>7206498</v>
      </c>
      <c r="F15" s="8">
        <v>7206498</v>
      </c>
      <c r="G15" s="8">
        <v>868977</v>
      </c>
      <c r="H15" s="8">
        <v>1139262</v>
      </c>
      <c r="I15" s="8">
        <v>939414</v>
      </c>
      <c r="J15" s="8">
        <v>2947653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2947653</v>
      </c>
      <c r="X15" s="8">
        <v>1788629</v>
      </c>
      <c r="Y15" s="8">
        <v>1159024</v>
      </c>
      <c r="Z15" s="2">
        <v>64.799575540819248</v>
      </c>
      <c r="AA15" s="6">
        <v>7206498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>
        <v>1228043</v>
      </c>
      <c r="D17" s="6"/>
      <c r="E17" s="7">
        <v>2694110</v>
      </c>
      <c r="F17" s="8">
        <v>2694110</v>
      </c>
      <c r="G17" s="8">
        <v>100608</v>
      </c>
      <c r="H17" s="8">
        <v>82019</v>
      </c>
      <c r="I17" s="8">
        <v>50061</v>
      </c>
      <c r="J17" s="8">
        <v>232688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>
        <v>232688</v>
      </c>
      <c r="X17" s="8">
        <v>673524</v>
      </c>
      <c r="Y17" s="8">
        <v>-440836</v>
      </c>
      <c r="Z17" s="2">
        <v>-65.452159091583979</v>
      </c>
      <c r="AA17" s="6">
        <v>2694110</v>
      </c>
    </row>
    <row r="18" spans="1:27" ht="13.5" x14ac:dyDescent="0.25">
      <c r="A18" s="23" t="s">
        <v>45</v>
      </c>
      <c r="B18" s="29" t="s">
        <v>32</v>
      </c>
      <c r="C18" s="6">
        <v>8089600732</v>
      </c>
      <c r="D18" s="6"/>
      <c r="E18" s="7">
        <v>9886972322</v>
      </c>
      <c r="F18" s="8">
        <v>9889126658</v>
      </c>
      <c r="G18" s="8">
        <v>2887147409</v>
      </c>
      <c r="H18" s="8">
        <v>78736401</v>
      </c>
      <c r="I18" s="8">
        <v>315148449</v>
      </c>
      <c r="J18" s="8">
        <v>3281032259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3281032259</v>
      </c>
      <c r="X18" s="8">
        <v>2937980041</v>
      </c>
      <c r="Y18" s="8">
        <v>343052218</v>
      </c>
      <c r="Z18" s="2">
        <v>11.676465231643824</v>
      </c>
      <c r="AA18" s="6">
        <v>9889126658</v>
      </c>
    </row>
    <row r="19" spans="1:27" ht="13.5" x14ac:dyDescent="0.25">
      <c r="A19" s="23" t="s">
        <v>46</v>
      </c>
      <c r="B19" s="29" t="s">
        <v>32</v>
      </c>
      <c r="C19" s="6">
        <v>558675448</v>
      </c>
      <c r="D19" s="6"/>
      <c r="E19" s="7">
        <v>334910033</v>
      </c>
      <c r="F19" s="26">
        <v>334910033</v>
      </c>
      <c r="G19" s="26">
        <v>23371659</v>
      </c>
      <c r="H19" s="26">
        <v>-1271334</v>
      </c>
      <c r="I19" s="26">
        <v>-1394781</v>
      </c>
      <c r="J19" s="26">
        <v>20705544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20705544</v>
      </c>
      <c r="X19" s="26">
        <v>86221602</v>
      </c>
      <c r="Y19" s="26">
        <v>-65516058</v>
      </c>
      <c r="Z19" s="27">
        <v>-75.98566540204159</v>
      </c>
      <c r="AA19" s="28">
        <v>334910033</v>
      </c>
    </row>
    <row r="20" spans="1:27" ht="13.5" x14ac:dyDescent="0.25">
      <c r="A20" s="23" t="s">
        <v>47</v>
      </c>
      <c r="B20" s="29" t="s">
        <v>32</v>
      </c>
      <c r="C20" s="6">
        <v>9764347</v>
      </c>
      <c r="D20" s="6"/>
      <c r="E20" s="7">
        <v>2096502487</v>
      </c>
      <c r="F20" s="8">
        <v>2096502487</v>
      </c>
      <c r="G20" s="8">
        <v>29291157</v>
      </c>
      <c r="H20" s="8">
        <v>25029016</v>
      </c>
      <c r="I20" s="30">
        <v>29719180</v>
      </c>
      <c r="J20" s="8">
        <v>84039353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84039353</v>
      </c>
      <c r="X20" s="8">
        <v>456734670</v>
      </c>
      <c r="Y20" s="8">
        <v>-372695317</v>
      </c>
      <c r="Z20" s="2">
        <v>-81.599961964788008</v>
      </c>
      <c r="AA20" s="6">
        <v>2096502487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45211061104</v>
      </c>
      <c r="D21" s="33">
        <f t="shared" si="0"/>
        <v>0</v>
      </c>
      <c r="E21" s="34">
        <f t="shared" si="0"/>
        <v>53917775204</v>
      </c>
      <c r="F21" s="35">
        <f t="shared" si="0"/>
        <v>53919929540</v>
      </c>
      <c r="G21" s="35">
        <f t="shared" si="0"/>
        <v>6278025462</v>
      </c>
      <c r="H21" s="35">
        <f t="shared" si="0"/>
        <v>3236762226</v>
      </c>
      <c r="I21" s="35">
        <f t="shared" si="0"/>
        <v>3992019236</v>
      </c>
      <c r="J21" s="35">
        <f t="shared" si="0"/>
        <v>13506806924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13506806924</v>
      </c>
      <c r="X21" s="35">
        <f t="shared" si="0"/>
        <v>13537195246</v>
      </c>
      <c r="Y21" s="35">
        <f t="shared" si="0"/>
        <v>-30388322</v>
      </c>
      <c r="Z21" s="36">
        <f>+IF(X21&lt;&gt;0,+(Y21/X21)*100,0)</f>
        <v>-0.22448019288913787</v>
      </c>
      <c r="AA21" s="33">
        <f>SUM(AA5:AA20)</f>
        <v>53919929540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9074172254</v>
      </c>
      <c r="D24" s="6"/>
      <c r="E24" s="7">
        <v>9753926770</v>
      </c>
      <c r="F24" s="8">
        <v>9754076765</v>
      </c>
      <c r="G24" s="8">
        <v>705596667</v>
      </c>
      <c r="H24" s="8">
        <v>743694571</v>
      </c>
      <c r="I24" s="8">
        <v>752403217</v>
      </c>
      <c r="J24" s="8">
        <v>2201694455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2201694455</v>
      </c>
      <c r="X24" s="8">
        <v>2403658725</v>
      </c>
      <c r="Y24" s="8">
        <v>-201964270</v>
      </c>
      <c r="Z24" s="2">
        <v>-8.402368768053794</v>
      </c>
      <c r="AA24" s="6">
        <v>9754076765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8662925852</v>
      </c>
      <c r="D26" s="6"/>
      <c r="E26" s="7">
        <v>5672904963</v>
      </c>
      <c r="F26" s="8">
        <v>5672904963</v>
      </c>
      <c r="G26" s="8">
        <v>196816654</v>
      </c>
      <c r="H26" s="8">
        <v>278465423</v>
      </c>
      <c r="I26" s="8">
        <v>2953758352</v>
      </c>
      <c r="J26" s="8">
        <v>3429040429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3429040429</v>
      </c>
      <c r="X26" s="8">
        <v>1384737273</v>
      </c>
      <c r="Y26" s="8">
        <v>2044303156</v>
      </c>
      <c r="Z26" s="2">
        <v>147.63112078084433</v>
      </c>
      <c r="AA26" s="6">
        <v>5672904963</v>
      </c>
    </row>
    <row r="27" spans="1:27" ht="13.5" x14ac:dyDescent="0.25">
      <c r="A27" s="25" t="s">
        <v>53</v>
      </c>
      <c r="B27" s="24" t="s">
        <v>32</v>
      </c>
      <c r="C27" s="6">
        <v>4635980461</v>
      </c>
      <c r="D27" s="6"/>
      <c r="E27" s="7">
        <v>3979580387</v>
      </c>
      <c r="F27" s="8">
        <v>3979580387</v>
      </c>
      <c r="G27" s="8">
        <v>135453393</v>
      </c>
      <c r="H27" s="8">
        <v>186193575</v>
      </c>
      <c r="I27" s="8">
        <v>211502636</v>
      </c>
      <c r="J27" s="8">
        <v>533149604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533149604</v>
      </c>
      <c r="X27" s="8">
        <v>969902239</v>
      </c>
      <c r="Y27" s="8">
        <v>-436752635</v>
      </c>
      <c r="Z27" s="2">
        <v>-45.030583231801366</v>
      </c>
      <c r="AA27" s="6">
        <v>3979580387</v>
      </c>
    </row>
    <row r="28" spans="1:27" ht="13.5" x14ac:dyDescent="0.25">
      <c r="A28" s="25" t="s">
        <v>54</v>
      </c>
      <c r="B28" s="24" t="s">
        <v>32</v>
      </c>
      <c r="C28" s="6">
        <v>585586705</v>
      </c>
      <c r="D28" s="6"/>
      <c r="E28" s="7">
        <v>604859113</v>
      </c>
      <c r="F28" s="8">
        <v>604859113</v>
      </c>
      <c r="G28" s="8">
        <v>31452831</v>
      </c>
      <c r="H28" s="8">
        <v>18023946</v>
      </c>
      <c r="I28" s="8">
        <v>36550836</v>
      </c>
      <c r="J28" s="8">
        <v>86027613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86027613</v>
      </c>
      <c r="X28" s="8">
        <v>136945737</v>
      </c>
      <c r="Y28" s="8">
        <v>-50918124</v>
      </c>
      <c r="Z28" s="2">
        <v>-37.181240625255832</v>
      </c>
      <c r="AA28" s="6">
        <v>604859113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27382421103</v>
      </c>
      <c r="D30" s="6"/>
      <c r="E30" s="7">
        <v>29250213783</v>
      </c>
      <c r="F30" s="8">
        <v>29248891480</v>
      </c>
      <c r="G30" s="8">
        <v>1930499920</v>
      </c>
      <c r="H30" s="8">
        <v>1604566613</v>
      </c>
      <c r="I30" s="8">
        <v>2195221396</v>
      </c>
      <c r="J30" s="8">
        <v>5730287929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5730287929</v>
      </c>
      <c r="X30" s="8">
        <v>6969064434</v>
      </c>
      <c r="Y30" s="8">
        <v>-1238776505</v>
      </c>
      <c r="Z30" s="2">
        <v>-17.775363059586255</v>
      </c>
      <c r="AA30" s="6">
        <v>29248891480</v>
      </c>
    </row>
    <row r="31" spans="1:27" ht="13.5" x14ac:dyDescent="0.25">
      <c r="A31" s="25" t="s">
        <v>57</v>
      </c>
      <c r="B31" s="24" t="s">
        <v>32</v>
      </c>
      <c r="C31" s="6">
        <v>5829042902</v>
      </c>
      <c r="D31" s="6"/>
      <c r="E31" s="7">
        <v>5645838361</v>
      </c>
      <c r="F31" s="8">
        <v>5645612668</v>
      </c>
      <c r="G31" s="8">
        <v>107954027</v>
      </c>
      <c r="H31" s="8">
        <v>423250287</v>
      </c>
      <c r="I31" s="8">
        <v>348102550</v>
      </c>
      <c r="J31" s="8">
        <v>879306864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879306864</v>
      </c>
      <c r="X31" s="8">
        <v>1416542510</v>
      </c>
      <c r="Y31" s="8">
        <v>-537235646</v>
      </c>
      <c r="Z31" s="2">
        <v>-37.925840008853669</v>
      </c>
      <c r="AA31" s="6">
        <v>5645612668</v>
      </c>
    </row>
    <row r="32" spans="1:27" ht="13.5" x14ac:dyDescent="0.25">
      <c r="A32" s="25" t="s">
        <v>45</v>
      </c>
      <c r="B32" s="24" t="s">
        <v>32</v>
      </c>
      <c r="C32" s="6">
        <v>522147962</v>
      </c>
      <c r="D32" s="6"/>
      <c r="E32" s="7">
        <v>683973239</v>
      </c>
      <c r="F32" s="8">
        <v>683973239</v>
      </c>
      <c r="G32" s="8">
        <v>66994</v>
      </c>
      <c r="H32" s="8">
        <v>41299963</v>
      </c>
      <c r="I32" s="8">
        <v>36609607</v>
      </c>
      <c r="J32" s="8">
        <v>77976564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77976564</v>
      </c>
      <c r="X32" s="8">
        <v>170011815</v>
      </c>
      <c r="Y32" s="8">
        <v>-92035251</v>
      </c>
      <c r="Z32" s="2">
        <v>-54.134620585045809</v>
      </c>
      <c r="AA32" s="6">
        <v>683973239</v>
      </c>
    </row>
    <row r="33" spans="1:27" ht="13.5" x14ac:dyDescent="0.25">
      <c r="A33" s="25" t="s">
        <v>58</v>
      </c>
      <c r="B33" s="24" t="s">
        <v>32</v>
      </c>
      <c r="C33" s="6">
        <v>1959365583</v>
      </c>
      <c r="D33" s="6"/>
      <c r="E33" s="7">
        <v>2232753405</v>
      </c>
      <c r="F33" s="8">
        <v>2237387335</v>
      </c>
      <c r="G33" s="8">
        <v>104857635</v>
      </c>
      <c r="H33" s="8">
        <v>172864122</v>
      </c>
      <c r="I33" s="8">
        <v>245646859</v>
      </c>
      <c r="J33" s="8">
        <v>523368616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523368616</v>
      </c>
      <c r="X33" s="8">
        <v>331153705</v>
      </c>
      <c r="Y33" s="8">
        <v>192214911</v>
      </c>
      <c r="Z33" s="2">
        <v>58.044016448494816</v>
      </c>
      <c r="AA33" s="6">
        <v>2237387335</v>
      </c>
    </row>
    <row r="34" spans="1:27" ht="13.5" x14ac:dyDescent="0.25">
      <c r="A34" s="23" t="s">
        <v>59</v>
      </c>
      <c r="B34" s="29" t="s">
        <v>32</v>
      </c>
      <c r="C34" s="6">
        <v>196117300</v>
      </c>
      <c r="D34" s="6"/>
      <c r="E34" s="7">
        <v>1995026259</v>
      </c>
      <c r="F34" s="8">
        <v>1995026259</v>
      </c>
      <c r="G34" s="8">
        <v>113599594</v>
      </c>
      <c r="H34" s="8">
        <v>106945463</v>
      </c>
      <c r="I34" s="8">
        <v>119542583</v>
      </c>
      <c r="J34" s="8">
        <v>340087640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340087640</v>
      </c>
      <c r="X34" s="8">
        <v>493572778</v>
      </c>
      <c r="Y34" s="8">
        <v>-153485138</v>
      </c>
      <c r="Z34" s="2">
        <v>-31.096759149063118</v>
      </c>
      <c r="AA34" s="6">
        <v>1995026259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58847760122</v>
      </c>
      <c r="D35" s="33">
        <f>SUM(D24:D34)</f>
        <v>0</v>
      </c>
      <c r="E35" s="34">
        <f t="shared" si="1"/>
        <v>59819076280</v>
      </c>
      <c r="F35" s="35">
        <f t="shared" si="1"/>
        <v>59822312209</v>
      </c>
      <c r="G35" s="35">
        <f t="shared" si="1"/>
        <v>3326297715</v>
      </c>
      <c r="H35" s="35">
        <f t="shared" si="1"/>
        <v>3575303963</v>
      </c>
      <c r="I35" s="35">
        <f t="shared" si="1"/>
        <v>6899338036</v>
      </c>
      <c r="J35" s="35">
        <f t="shared" si="1"/>
        <v>13800939714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13800939714</v>
      </c>
      <c r="X35" s="35">
        <f t="shared" si="1"/>
        <v>14275589216</v>
      </c>
      <c r="Y35" s="35">
        <f t="shared" si="1"/>
        <v>-474649502</v>
      </c>
      <c r="Z35" s="36">
        <f>+IF(X35&lt;&gt;0,+(Y35/X35)*100,0)</f>
        <v>-3.3249030552659464</v>
      </c>
      <c r="AA35" s="33">
        <f>SUM(AA24:AA34)</f>
        <v>59822312209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-13636699018</v>
      </c>
      <c r="D37" s="46">
        <f>+D21-D35</f>
        <v>0</v>
      </c>
      <c r="E37" s="47">
        <f t="shared" si="2"/>
        <v>-5901301076</v>
      </c>
      <c r="F37" s="48">
        <f t="shared" si="2"/>
        <v>-5902382669</v>
      </c>
      <c r="G37" s="48">
        <f t="shared" si="2"/>
        <v>2951727747</v>
      </c>
      <c r="H37" s="48">
        <f t="shared" si="2"/>
        <v>-338541737</v>
      </c>
      <c r="I37" s="48">
        <f t="shared" si="2"/>
        <v>-2907318800</v>
      </c>
      <c r="J37" s="48">
        <f t="shared" si="2"/>
        <v>-294132790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-294132790</v>
      </c>
      <c r="X37" s="48">
        <f>IF(F21=F35,0,X21-X35)</f>
        <v>-738393970</v>
      </c>
      <c r="Y37" s="48">
        <f t="shared" si="2"/>
        <v>444261180</v>
      </c>
      <c r="Z37" s="49">
        <f>+IF(X37&lt;&gt;0,+(Y37/X37)*100,0)</f>
        <v>-60.165873239728654</v>
      </c>
      <c r="AA37" s="46">
        <f>+AA21-AA35</f>
        <v>-5902382669</v>
      </c>
    </row>
    <row r="38" spans="1:27" ht="23.1" customHeight="1" x14ac:dyDescent="0.25">
      <c r="A38" s="50" t="s">
        <v>62</v>
      </c>
      <c r="B38" s="29" t="s">
        <v>32</v>
      </c>
      <c r="C38" s="6">
        <v>8152512482</v>
      </c>
      <c r="D38" s="6"/>
      <c r="E38" s="7">
        <v>10750720711</v>
      </c>
      <c r="F38" s="8">
        <v>10750533593</v>
      </c>
      <c r="G38" s="8">
        <v>151214489</v>
      </c>
      <c r="H38" s="8">
        <v>405963158</v>
      </c>
      <c r="I38" s="8">
        <v>402274136</v>
      </c>
      <c r="J38" s="8">
        <v>959451783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959451783</v>
      </c>
      <c r="X38" s="8">
        <v>2792781891</v>
      </c>
      <c r="Y38" s="8">
        <v>-1833330108</v>
      </c>
      <c r="Z38" s="2">
        <v>-65.64530205198183</v>
      </c>
      <c r="AA38" s="6">
        <v>10750533593</v>
      </c>
    </row>
    <row r="39" spans="1:27" ht="57" customHeight="1" x14ac:dyDescent="0.25">
      <c r="A39" s="50" t="s">
        <v>63</v>
      </c>
      <c r="B39" s="29" t="s">
        <v>32</v>
      </c>
      <c r="C39" s="28">
        <v>240523200</v>
      </c>
      <c r="D39" s="28"/>
      <c r="E39" s="7">
        <v>44226991</v>
      </c>
      <c r="F39" s="26">
        <v>44226991</v>
      </c>
      <c r="G39" s="26">
        <v>2049059</v>
      </c>
      <c r="H39" s="26">
        <v>8104040</v>
      </c>
      <c r="I39" s="26">
        <v>1892538</v>
      </c>
      <c r="J39" s="26">
        <v>12045637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12045637</v>
      </c>
      <c r="X39" s="26">
        <v>6778881</v>
      </c>
      <c r="Y39" s="26">
        <v>5266756</v>
      </c>
      <c r="Z39" s="27">
        <v>77.693589841745265</v>
      </c>
      <c r="AA39" s="28">
        <v>44226991</v>
      </c>
    </row>
    <row r="40" spans="1:27" ht="13.5" x14ac:dyDescent="0.25">
      <c r="A40" s="23" t="s">
        <v>64</v>
      </c>
      <c r="B40" s="29" t="s">
        <v>32</v>
      </c>
      <c r="C40" s="51">
        <v>37121579</v>
      </c>
      <c r="D40" s="51"/>
      <c r="E40" s="7">
        <v>6731000</v>
      </c>
      <c r="F40" s="8">
        <v>6731000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1682751</v>
      </c>
      <c r="Y40" s="52">
        <v>-1682751</v>
      </c>
      <c r="Z40" s="53">
        <v>-100</v>
      </c>
      <c r="AA40" s="54">
        <v>6731000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-5206541757</v>
      </c>
      <c r="D41" s="56">
        <f>SUM(D37:D40)</f>
        <v>0</v>
      </c>
      <c r="E41" s="57">
        <f t="shared" si="3"/>
        <v>4900377626</v>
      </c>
      <c r="F41" s="58">
        <f t="shared" si="3"/>
        <v>4899108915</v>
      </c>
      <c r="G41" s="58">
        <f t="shared" si="3"/>
        <v>3104991295</v>
      </c>
      <c r="H41" s="58">
        <f t="shared" si="3"/>
        <v>75525461</v>
      </c>
      <c r="I41" s="58">
        <f t="shared" si="3"/>
        <v>-2503152126</v>
      </c>
      <c r="J41" s="58">
        <f t="shared" si="3"/>
        <v>677364630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677364630</v>
      </c>
      <c r="X41" s="58">
        <f t="shared" si="3"/>
        <v>2062849553</v>
      </c>
      <c r="Y41" s="58">
        <f t="shared" si="3"/>
        <v>-1385484923</v>
      </c>
      <c r="Z41" s="59">
        <f>+IF(X41&lt;&gt;0,+(Y41/X41)*100,0)</f>
        <v>-67.163643659087541</v>
      </c>
      <c r="AA41" s="56">
        <f>SUM(AA37:AA40)</f>
        <v>4899108915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-5206541757</v>
      </c>
      <c r="D43" s="64">
        <f>+D41-D42</f>
        <v>0</v>
      </c>
      <c r="E43" s="65">
        <f t="shared" si="4"/>
        <v>4900377626</v>
      </c>
      <c r="F43" s="66">
        <f t="shared" si="4"/>
        <v>4899108915</v>
      </c>
      <c r="G43" s="66">
        <f t="shared" si="4"/>
        <v>3104991295</v>
      </c>
      <c r="H43" s="66">
        <f t="shared" si="4"/>
        <v>75525461</v>
      </c>
      <c r="I43" s="66">
        <f t="shared" si="4"/>
        <v>-2503152126</v>
      </c>
      <c r="J43" s="66">
        <f t="shared" si="4"/>
        <v>677364630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677364630</v>
      </c>
      <c r="X43" s="66">
        <f t="shared" si="4"/>
        <v>2062849553</v>
      </c>
      <c r="Y43" s="66">
        <f t="shared" si="4"/>
        <v>-1385484923</v>
      </c>
      <c r="Z43" s="67">
        <f>+IF(X43&lt;&gt;0,+(Y43/X43)*100,0)</f>
        <v>-67.163643659087541</v>
      </c>
      <c r="AA43" s="64">
        <f>+AA41-AA42</f>
        <v>4899108915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-5206541757</v>
      </c>
      <c r="D45" s="56">
        <f>SUM(D43:D44)</f>
        <v>0</v>
      </c>
      <c r="E45" s="57">
        <f t="shared" si="5"/>
        <v>4900377626</v>
      </c>
      <c r="F45" s="58">
        <f t="shared" si="5"/>
        <v>4899108915</v>
      </c>
      <c r="G45" s="58">
        <f t="shared" si="5"/>
        <v>3104991295</v>
      </c>
      <c r="H45" s="58">
        <f t="shared" si="5"/>
        <v>75525461</v>
      </c>
      <c r="I45" s="58">
        <f t="shared" si="5"/>
        <v>-2503152126</v>
      </c>
      <c r="J45" s="58">
        <f t="shared" si="5"/>
        <v>677364630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677364630</v>
      </c>
      <c r="X45" s="58">
        <f t="shared" si="5"/>
        <v>2062849553</v>
      </c>
      <c r="Y45" s="58">
        <f t="shared" si="5"/>
        <v>-1385484923</v>
      </c>
      <c r="Z45" s="59">
        <f>+IF(X45&lt;&gt;0,+(Y45/X45)*100,0)</f>
        <v>-67.163643659087541</v>
      </c>
      <c r="AA45" s="56">
        <f>SUM(AA43:AA44)</f>
        <v>4899108915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-5206541757</v>
      </c>
      <c r="D47" s="71">
        <f>SUM(D45:D46)</f>
        <v>0</v>
      </c>
      <c r="E47" s="72">
        <f t="shared" si="6"/>
        <v>4900377626</v>
      </c>
      <c r="F47" s="73">
        <f t="shared" si="6"/>
        <v>4899108915</v>
      </c>
      <c r="G47" s="73">
        <f t="shared" si="6"/>
        <v>3104991295</v>
      </c>
      <c r="H47" s="74">
        <f t="shared" si="6"/>
        <v>75525461</v>
      </c>
      <c r="I47" s="74">
        <f t="shared" si="6"/>
        <v>-2503152126</v>
      </c>
      <c r="J47" s="74">
        <f t="shared" si="6"/>
        <v>677364630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677364630</v>
      </c>
      <c r="X47" s="74">
        <f t="shared" si="6"/>
        <v>2062849553</v>
      </c>
      <c r="Y47" s="74">
        <f t="shared" si="6"/>
        <v>-1385484923</v>
      </c>
      <c r="Z47" s="75">
        <f>+IF(X47&lt;&gt;0,+(Y47/X47)*100,0)</f>
        <v>-67.163643659087541</v>
      </c>
      <c r="AA47" s="76">
        <f>SUM(AA45:AA46)</f>
        <v>4899108915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281878691</v>
      </c>
      <c r="X7" s="8">
        <v>257238369</v>
      </c>
      <c r="Y7" s="8">
        <v>24640322</v>
      </c>
      <c r="Z7" s="2">
        <v>9.5787895467491477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80648600</v>
      </c>
      <c r="X18" s="8">
        <v>79261426</v>
      </c>
      <c r="Y18" s="8">
        <v>1387174</v>
      </c>
      <c r="Z18" s="2">
        <v>1.7501249599016802</v>
      </c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13641</v>
      </c>
      <c r="X19" s="26">
        <v>91958</v>
      </c>
      <c r="Y19" s="26">
        <v>-78317</v>
      </c>
      <c r="Z19" s="27">
        <v>-85.166054068161557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362540932</v>
      </c>
      <c r="X21" s="35">
        <f t="shared" si="0"/>
        <v>336591753</v>
      </c>
      <c r="Y21" s="35">
        <f t="shared" si="0"/>
        <v>25949179</v>
      </c>
      <c r="Z21" s="36">
        <f>+IF(X21&lt;&gt;0,+(Y21/X21)*100,0)</f>
        <v>7.7093923926294172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150490315</v>
      </c>
      <c r="G24" s="8">
        <v>12683148</v>
      </c>
      <c r="H24" s="8">
        <v>12031421</v>
      </c>
      <c r="I24" s="8">
        <v>11815885</v>
      </c>
      <c r="J24" s="8">
        <v>36530454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36530454</v>
      </c>
      <c r="X24" s="8">
        <v>35562564</v>
      </c>
      <c r="Y24" s="8">
        <v>967890</v>
      </c>
      <c r="Z24" s="2">
        <v>2.7216541529457774</v>
      </c>
      <c r="AA24" s="6">
        <v>150490315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118682700</v>
      </c>
      <c r="G26" s="8"/>
      <c r="H26" s="8">
        <v>19780450</v>
      </c>
      <c r="I26" s="8">
        <v>9890225</v>
      </c>
      <c r="J26" s="8">
        <v>29670675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29670675</v>
      </c>
      <c r="X26" s="8">
        <v>29670675</v>
      </c>
      <c r="Y26" s="8"/>
      <c r="Z26" s="2"/>
      <c r="AA26" s="6">
        <v>118682700</v>
      </c>
    </row>
    <row r="27" spans="1:27" ht="13.5" x14ac:dyDescent="0.25">
      <c r="A27" s="25" t="s">
        <v>53</v>
      </c>
      <c r="B27" s="24" t="s">
        <v>32</v>
      </c>
      <c r="C27" s="6">
        <v>124118372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50705989</v>
      </c>
      <c r="X27" s="8">
        <v>13605848</v>
      </c>
      <c r="Y27" s="8">
        <v>37100141</v>
      </c>
      <c r="Z27" s="2">
        <v>272.6779029135119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17669555</v>
      </c>
      <c r="G28" s="8">
        <v>607719</v>
      </c>
      <c r="H28" s="8">
        <v>607719</v>
      </c>
      <c r="I28" s="8">
        <v>588115</v>
      </c>
      <c r="J28" s="8">
        <v>1803553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1803553</v>
      </c>
      <c r="X28" s="8">
        <v>4652395</v>
      </c>
      <c r="Y28" s="8">
        <v>-2848842</v>
      </c>
      <c r="Z28" s="2">
        <v>-61.23388061417829</v>
      </c>
      <c r="AA28" s="6">
        <v>17669555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295454713</v>
      </c>
      <c r="G30" s="8">
        <v>22517270</v>
      </c>
      <c r="H30" s="8">
        <v>330711</v>
      </c>
      <c r="I30" s="8">
        <v>41207447</v>
      </c>
      <c r="J30" s="8">
        <v>64055428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64055428</v>
      </c>
      <c r="X30" s="8">
        <v>72383291</v>
      </c>
      <c r="Y30" s="8">
        <v>-8327863</v>
      </c>
      <c r="Z30" s="2">
        <v>-11.505228464950564</v>
      </c>
      <c r="AA30" s="6">
        <v>295454713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52631296</v>
      </c>
      <c r="G31" s="8">
        <v>438827</v>
      </c>
      <c r="H31" s="8">
        <v>1310739</v>
      </c>
      <c r="I31" s="8">
        <v>4505130</v>
      </c>
      <c r="J31" s="8">
        <v>6254696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6254696</v>
      </c>
      <c r="X31" s="8">
        <v>11302587</v>
      </c>
      <c r="Y31" s="8">
        <v>-5047891</v>
      </c>
      <c r="Z31" s="2">
        <v>-44.661377081193891</v>
      </c>
      <c r="AA31" s="6">
        <v>52631296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36175917</v>
      </c>
      <c r="G33" s="8">
        <v>438011</v>
      </c>
      <c r="H33" s="8">
        <v>2175034</v>
      </c>
      <c r="I33" s="8">
        <v>4478458</v>
      </c>
      <c r="J33" s="8">
        <v>7091503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7091503</v>
      </c>
      <c r="X33" s="8">
        <v>8682685</v>
      </c>
      <c r="Y33" s="8">
        <v>-1591182</v>
      </c>
      <c r="Z33" s="2">
        <v>-18.325921071650072</v>
      </c>
      <c r="AA33" s="6">
        <v>36175917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1208253136</v>
      </c>
      <c r="D35" s="33">
        <f>SUM(D24:D34)</f>
        <v>0</v>
      </c>
      <c r="E35" s="34">
        <f t="shared" si="1"/>
        <v>725389962</v>
      </c>
      <c r="F35" s="35">
        <f t="shared" si="1"/>
        <v>725389962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196112298</v>
      </c>
      <c r="X35" s="35">
        <f t="shared" si="1"/>
        <v>175860045</v>
      </c>
      <c r="Y35" s="35">
        <f t="shared" si="1"/>
        <v>20252253</v>
      </c>
      <c r="Z35" s="36">
        <f>+IF(X35&lt;&gt;0,+(Y35/X35)*100,0)</f>
        <v>11.516119536987494</v>
      </c>
      <c r="AA35" s="33">
        <f>SUM(AA24:AA34)</f>
        <v>725389962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184104190</v>
      </c>
      <c r="D37" s="46">
        <f>+D21-D35</f>
        <v>0</v>
      </c>
      <c r="E37" s="47">
        <f t="shared" si="2"/>
        <v>264586969</v>
      </c>
      <c r="F37" s="48">
        <f t="shared" si="2"/>
        <v>264586969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166428634</v>
      </c>
      <c r="X37" s="48">
        <f>IF(F21=F35,0,X21-X35)</f>
        <v>160731708</v>
      </c>
      <c r="Y37" s="48">
        <f t="shared" si="2"/>
        <v>5696926</v>
      </c>
      <c r="Z37" s="49">
        <f>+IF(X37&lt;&gt;0,+(Y37/X37)*100,0)</f>
        <v>3.5443697269738466</v>
      </c>
      <c r="AA37" s="46">
        <f>+AA21-AA35</f>
        <v>264586969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87443410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8645666</v>
      </c>
      <c r="Y38" s="8">
        <v>-8645666</v>
      </c>
      <c r="Z38" s="2">
        <v>-100</v>
      </c>
      <c r="AA38" s="6">
        <v>87443410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249326714</v>
      </c>
      <c r="D41" s="56">
        <f>SUM(D37:D40)</f>
        <v>0</v>
      </c>
      <c r="E41" s="57">
        <f t="shared" si="3"/>
        <v>352030379</v>
      </c>
      <c r="F41" s="58">
        <f t="shared" si="3"/>
        <v>352030379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166428634</v>
      </c>
      <c r="X41" s="58">
        <f t="shared" si="3"/>
        <v>169377374</v>
      </c>
      <c r="Y41" s="58">
        <f t="shared" si="3"/>
        <v>-2948740</v>
      </c>
      <c r="Z41" s="59">
        <f>+IF(X41&lt;&gt;0,+(Y41/X41)*100,0)</f>
        <v>-1.740929104261588</v>
      </c>
      <c r="AA41" s="56">
        <f>SUM(AA37:AA40)</f>
        <v>352030379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249326714</v>
      </c>
      <c r="D43" s="64">
        <f>+D41-D42</f>
        <v>0</v>
      </c>
      <c r="E43" s="65">
        <f t="shared" si="4"/>
        <v>352030379</v>
      </c>
      <c r="F43" s="66">
        <f t="shared" si="4"/>
        <v>352030379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166428634</v>
      </c>
      <c r="X43" s="66">
        <f t="shared" si="4"/>
        <v>169377374</v>
      </c>
      <c r="Y43" s="66">
        <f t="shared" si="4"/>
        <v>-2948740</v>
      </c>
      <c r="Z43" s="67">
        <f>+IF(X43&lt;&gt;0,+(Y43/X43)*100,0)</f>
        <v>-1.740929104261588</v>
      </c>
      <c r="AA43" s="64">
        <f>+AA41-AA42</f>
        <v>352030379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249326714</v>
      </c>
      <c r="D45" s="56">
        <f>SUM(D43:D44)</f>
        <v>0</v>
      </c>
      <c r="E45" s="57">
        <f t="shared" si="5"/>
        <v>352030379</v>
      </c>
      <c r="F45" s="58">
        <f t="shared" si="5"/>
        <v>352030379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166428634</v>
      </c>
      <c r="X45" s="58">
        <f t="shared" si="5"/>
        <v>169377374</v>
      </c>
      <c r="Y45" s="58">
        <f t="shared" si="5"/>
        <v>-2948740</v>
      </c>
      <c r="Z45" s="59">
        <f>+IF(X45&lt;&gt;0,+(Y45/X45)*100,0)</f>
        <v>-1.740929104261588</v>
      </c>
      <c r="AA45" s="56">
        <f>SUM(AA43:AA44)</f>
        <v>352030379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249326714</v>
      </c>
      <c r="D47" s="71">
        <f>SUM(D45:D46)</f>
        <v>0</v>
      </c>
      <c r="E47" s="72">
        <f t="shared" si="6"/>
        <v>352030379</v>
      </c>
      <c r="F47" s="73">
        <f t="shared" si="6"/>
        <v>352030379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166428634</v>
      </c>
      <c r="X47" s="74">
        <f t="shared" si="6"/>
        <v>169377374</v>
      </c>
      <c r="Y47" s="74">
        <f t="shared" si="6"/>
        <v>-2948740</v>
      </c>
      <c r="Z47" s="75">
        <f>+IF(X47&lt;&gt;0,+(Y47/X47)*100,0)</f>
        <v>-1.740929104261588</v>
      </c>
      <c r="AA47" s="76">
        <f>SUM(AA45:AA46)</f>
        <v>352030379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1379941530</v>
      </c>
      <c r="F7" s="8">
        <v>1379941530</v>
      </c>
      <c r="G7" s="8">
        <v>261058244</v>
      </c>
      <c r="H7" s="8">
        <v>169309057</v>
      </c>
      <c r="I7" s="8">
        <v>351096998</v>
      </c>
      <c r="J7" s="8">
        <v>781464299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781464299</v>
      </c>
      <c r="X7" s="8">
        <v>344985381</v>
      </c>
      <c r="Y7" s="8">
        <v>436478918</v>
      </c>
      <c r="Z7" s="2">
        <v>126.52098959520839</v>
      </c>
      <c r="AA7" s="6">
        <v>1379941530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110222</v>
      </c>
      <c r="X11" s="8">
        <v>132501</v>
      </c>
      <c r="Y11" s="8">
        <v>-22279</v>
      </c>
      <c r="Z11" s="2">
        <v>-16.814212722922846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29615054</v>
      </c>
      <c r="X13" s="8">
        <v>31162869</v>
      </c>
      <c r="Y13" s="8">
        <v>-1547815</v>
      </c>
      <c r="Z13" s="2">
        <v>-4.9668565496970132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256898480</v>
      </c>
      <c r="F18" s="8">
        <v>256898480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107040977</v>
      </c>
      <c r="X18" s="8">
        <v>64224621</v>
      </c>
      <c r="Y18" s="8">
        <v>42816356</v>
      </c>
      <c r="Z18" s="2">
        <v>66.6665763586211</v>
      </c>
      <c r="AA18" s="6">
        <v>256898480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>
        <v>-4170840</v>
      </c>
      <c r="I19" s="26">
        <v>-3456299</v>
      </c>
      <c r="J19" s="26">
        <v>-7627139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-7627139</v>
      </c>
      <c r="X19" s="26"/>
      <c r="Y19" s="26">
        <v>-7627139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1762021490</v>
      </c>
      <c r="F21" s="35">
        <f t="shared" si="0"/>
        <v>1762021490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910603413</v>
      </c>
      <c r="X21" s="35">
        <f t="shared" si="0"/>
        <v>440505372</v>
      </c>
      <c r="Y21" s="35">
        <f t="shared" si="0"/>
        <v>470098041</v>
      </c>
      <c r="Z21" s="36">
        <f>+IF(X21&lt;&gt;0,+(Y21/X21)*100,0)</f>
        <v>106.71789060497541</v>
      </c>
      <c r="AA21" s="33">
        <f>SUM(AA5:AA20)</f>
        <v>1762021490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212154110</v>
      </c>
      <c r="F24" s="8">
        <v>212154110</v>
      </c>
      <c r="G24" s="8">
        <v>84013</v>
      </c>
      <c r="H24" s="8">
        <v>9226776</v>
      </c>
      <c r="I24" s="8">
        <v>14646954</v>
      </c>
      <c r="J24" s="8">
        <v>23957743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23957743</v>
      </c>
      <c r="X24" s="8">
        <v>53038530</v>
      </c>
      <c r="Y24" s="8">
        <v>-29080787</v>
      </c>
      <c r="Z24" s="2">
        <v>-54.829549386078384</v>
      </c>
      <c r="AA24" s="6">
        <v>212154110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206991230</v>
      </c>
      <c r="F26" s="8">
        <v>206991230</v>
      </c>
      <c r="G26" s="8"/>
      <c r="H26" s="8"/>
      <c r="I26" s="8">
        <v>11658904</v>
      </c>
      <c r="J26" s="8">
        <v>11658904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11658904</v>
      </c>
      <c r="X26" s="8">
        <v>51747807</v>
      </c>
      <c r="Y26" s="8">
        <v>-40088903</v>
      </c>
      <c r="Z26" s="2">
        <v>-77.469762148567952</v>
      </c>
      <c r="AA26" s="6">
        <v>206991230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14547198</v>
      </c>
      <c r="Y27" s="8">
        <v>-14547198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-5676115</v>
      </c>
      <c r="X28" s="8">
        <v>6283257</v>
      </c>
      <c r="Y28" s="8">
        <v>-11959372</v>
      </c>
      <c r="Z28" s="2">
        <v>-190.33714520988082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130079810</v>
      </c>
      <c r="F30" s="8">
        <v>130079810</v>
      </c>
      <c r="G30" s="8"/>
      <c r="H30" s="8">
        <v>381896</v>
      </c>
      <c r="I30" s="8">
        <v>7117932</v>
      </c>
      <c r="J30" s="8">
        <v>7499828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7499828</v>
      </c>
      <c r="X30" s="8">
        <v>32519949</v>
      </c>
      <c r="Y30" s="8">
        <v>-25020121</v>
      </c>
      <c r="Z30" s="2">
        <v>-76.937762110266533</v>
      </c>
      <c r="AA30" s="6">
        <v>130079810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161980830</v>
      </c>
      <c r="F31" s="8">
        <v>161980830</v>
      </c>
      <c r="G31" s="8"/>
      <c r="H31" s="8">
        <v>17466996</v>
      </c>
      <c r="I31" s="8">
        <v>5901719</v>
      </c>
      <c r="J31" s="8">
        <v>23368715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23368715</v>
      </c>
      <c r="X31" s="8">
        <v>40495233</v>
      </c>
      <c r="Y31" s="8">
        <v>-17126518</v>
      </c>
      <c r="Z31" s="2">
        <v>-42.292676770127485</v>
      </c>
      <c r="AA31" s="6">
        <v>161980830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116025950</v>
      </c>
      <c r="F33" s="8">
        <v>116025950</v>
      </c>
      <c r="G33" s="8"/>
      <c r="H33" s="8">
        <v>8805062</v>
      </c>
      <c r="I33" s="8">
        <v>15468667</v>
      </c>
      <c r="J33" s="8">
        <v>24273729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24273729</v>
      </c>
      <c r="X33" s="8">
        <v>29006484</v>
      </c>
      <c r="Y33" s="8">
        <v>-4732755</v>
      </c>
      <c r="Z33" s="2">
        <v>-16.316196751043663</v>
      </c>
      <c r="AA33" s="6">
        <v>116025950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57678800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14419701</v>
      </c>
      <c r="Y34" s="8">
        <v>-14419701</v>
      </c>
      <c r="Z34" s="2">
        <v>-100</v>
      </c>
      <c r="AA34" s="6">
        <v>57678800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968232550</v>
      </c>
      <c r="F35" s="35">
        <f t="shared" si="1"/>
        <v>968232550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85082804</v>
      </c>
      <c r="X35" s="35">
        <f t="shared" si="1"/>
        <v>242058159</v>
      </c>
      <c r="Y35" s="35">
        <f t="shared" si="1"/>
        <v>-156975355</v>
      </c>
      <c r="Z35" s="36">
        <f>+IF(X35&lt;&gt;0,+(Y35/X35)*100,0)</f>
        <v>-64.850263940080609</v>
      </c>
      <c r="AA35" s="33">
        <f>SUM(AA24:AA34)</f>
        <v>968232550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793788940</v>
      </c>
      <c r="F37" s="48">
        <f t="shared" si="2"/>
        <v>793788940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825520609</v>
      </c>
      <c r="X37" s="48">
        <f>IF(F21=F35,0,X21-X35)</f>
        <v>198447213</v>
      </c>
      <c r="Y37" s="48">
        <f t="shared" si="2"/>
        <v>627073396</v>
      </c>
      <c r="Z37" s="49">
        <f>+IF(X37&lt;&gt;0,+(Y37/X37)*100,0)</f>
        <v>315.9900240070391</v>
      </c>
      <c r="AA37" s="46">
        <f>+AA21-AA35</f>
        <v>793788940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355442360</v>
      </c>
      <c r="F38" s="8">
        <v>355442360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88860591</v>
      </c>
      <c r="Y38" s="8">
        <v>-88860591</v>
      </c>
      <c r="Z38" s="2">
        <v>-100</v>
      </c>
      <c r="AA38" s="6">
        <v>355442360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1149231300</v>
      </c>
      <c r="F41" s="58">
        <f t="shared" si="3"/>
        <v>1149231300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825520609</v>
      </c>
      <c r="X41" s="58">
        <f t="shared" si="3"/>
        <v>287307804</v>
      </c>
      <c r="Y41" s="58">
        <f t="shared" si="3"/>
        <v>538212805</v>
      </c>
      <c r="Z41" s="59">
        <f>+IF(X41&lt;&gt;0,+(Y41/X41)*100,0)</f>
        <v>187.32968527370736</v>
      </c>
      <c r="AA41" s="56">
        <f>SUM(AA37:AA40)</f>
        <v>1149231300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1149231300</v>
      </c>
      <c r="F43" s="66">
        <f t="shared" si="4"/>
        <v>1149231300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825520609</v>
      </c>
      <c r="X43" s="66">
        <f t="shared" si="4"/>
        <v>287307804</v>
      </c>
      <c r="Y43" s="66">
        <f t="shared" si="4"/>
        <v>538212805</v>
      </c>
      <c r="Z43" s="67">
        <f>+IF(X43&lt;&gt;0,+(Y43/X43)*100,0)</f>
        <v>187.32968527370736</v>
      </c>
      <c r="AA43" s="64">
        <f>+AA41-AA42</f>
        <v>1149231300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1149231300</v>
      </c>
      <c r="F45" s="58">
        <f t="shared" si="5"/>
        <v>1149231300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825520609</v>
      </c>
      <c r="X45" s="58">
        <f t="shared" si="5"/>
        <v>287307804</v>
      </c>
      <c r="Y45" s="58">
        <f t="shared" si="5"/>
        <v>538212805</v>
      </c>
      <c r="Z45" s="59">
        <f>+IF(X45&lt;&gt;0,+(Y45/X45)*100,0)</f>
        <v>187.32968527370736</v>
      </c>
      <c r="AA45" s="56">
        <f>SUM(AA43:AA44)</f>
        <v>1149231300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1149231300</v>
      </c>
      <c r="F47" s="73">
        <f t="shared" si="6"/>
        <v>1149231300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825520609</v>
      </c>
      <c r="X47" s="74">
        <f t="shared" si="6"/>
        <v>287307804</v>
      </c>
      <c r="Y47" s="74">
        <f t="shared" si="6"/>
        <v>538212805</v>
      </c>
      <c r="Z47" s="75">
        <f>+IF(X47&lt;&gt;0,+(Y47/X47)*100,0)</f>
        <v>187.32968527370736</v>
      </c>
      <c r="AA47" s="76">
        <f>SUM(AA45:AA46)</f>
        <v>1149231300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45054472</v>
      </c>
      <c r="D7" s="6"/>
      <c r="E7" s="7">
        <v>46335051</v>
      </c>
      <c r="F7" s="8">
        <v>46335051</v>
      </c>
      <c r="G7" s="8">
        <v>5983244</v>
      </c>
      <c r="H7" s="8">
        <v>2009651</v>
      </c>
      <c r="I7" s="8">
        <v>4309688</v>
      </c>
      <c r="J7" s="8">
        <v>12302583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12302583</v>
      </c>
      <c r="X7" s="8">
        <v>11583768</v>
      </c>
      <c r="Y7" s="8">
        <v>718815</v>
      </c>
      <c r="Z7" s="2">
        <v>6.2053642648920455</v>
      </c>
      <c r="AA7" s="6">
        <v>46335051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22929</v>
      </c>
      <c r="D11" s="6"/>
      <c r="E11" s="7">
        <v>33919</v>
      </c>
      <c r="F11" s="8">
        <v>33919</v>
      </c>
      <c r="G11" s="8">
        <v>1744</v>
      </c>
      <c r="H11" s="8"/>
      <c r="I11" s="8"/>
      <c r="J11" s="8">
        <v>1744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1744</v>
      </c>
      <c r="X11" s="8">
        <v>8481</v>
      </c>
      <c r="Y11" s="8">
        <v>-6737</v>
      </c>
      <c r="Z11" s="2">
        <v>-79.436387218488392</v>
      </c>
      <c r="AA11" s="6">
        <v>33919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24819887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3212</v>
      </c>
      <c r="D19" s="6"/>
      <c r="E19" s="7">
        <v>2244</v>
      </c>
      <c r="F19" s="26">
        <v>2244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561</v>
      </c>
      <c r="Y19" s="26">
        <v>-561</v>
      </c>
      <c r="Z19" s="27">
        <v>-100</v>
      </c>
      <c r="AA19" s="28">
        <v>2244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69900500</v>
      </c>
      <c r="D21" s="33">
        <f t="shared" si="0"/>
        <v>0</v>
      </c>
      <c r="E21" s="34">
        <f t="shared" si="0"/>
        <v>46371214</v>
      </c>
      <c r="F21" s="35">
        <f t="shared" si="0"/>
        <v>46371214</v>
      </c>
      <c r="G21" s="35">
        <f t="shared" si="0"/>
        <v>5984988</v>
      </c>
      <c r="H21" s="35">
        <f t="shared" si="0"/>
        <v>2009651</v>
      </c>
      <c r="I21" s="35">
        <f t="shared" si="0"/>
        <v>4309688</v>
      </c>
      <c r="J21" s="35">
        <f t="shared" si="0"/>
        <v>12304327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12304327</v>
      </c>
      <c r="X21" s="35">
        <f t="shared" si="0"/>
        <v>11592810</v>
      </c>
      <c r="Y21" s="35">
        <f t="shared" si="0"/>
        <v>711517</v>
      </c>
      <c r="Z21" s="36">
        <f>+IF(X21&lt;&gt;0,+(Y21/X21)*100,0)</f>
        <v>6.1375714774933776</v>
      </c>
      <c r="AA21" s="33">
        <f>SUM(AA5:AA20)</f>
        <v>46371214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12675172</v>
      </c>
      <c r="D24" s="6"/>
      <c r="E24" s="7">
        <v>13878375</v>
      </c>
      <c r="F24" s="8">
        <v>13878375</v>
      </c>
      <c r="G24" s="8">
        <v>797180</v>
      </c>
      <c r="H24" s="8">
        <v>990928</v>
      </c>
      <c r="I24" s="8">
        <v>996381</v>
      </c>
      <c r="J24" s="8">
        <v>2784489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2784489</v>
      </c>
      <c r="X24" s="8">
        <v>3469599</v>
      </c>
      <c r="Y24" s="8">
        <v>-685110</v>
      </c>
      <c r="Z24" s="2">
        <v>-19.746085930967816</v>
      </c>
      <c r="AA24" s="6">
        <v>13878375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2234146</v>
      </c>
      <c r="F26" s="8">
        <v>2234146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558537</v>
      </c>
      <c r="Y26" s="8">
        <v>-558537</v>
      </c>
      <c r="Z26" s="2">
        <v>-100</v>
      </c>
      <c r="AA26" s="6">
        <v>2234146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22194147</v>
      </c>
      <c r="F27" s="8">
        <v>22194147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5548536</v>
      </c>
      <c r="Y27" s="8">
        <v>-5548536</v>
      </c>
      <c r="Z27" s="2">
        <v>-100</v>
      </c>
      <c r="AA27" s="6">
        <v>22194147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2758526</v>
      </c>
      <c r="D30" s="6"/>
      <c r="E30" s="7">
        <v>16442</v>
      </c>
      <c r="F30" s="8">
        <v>16442</v>
      </c>
      <c r="G30" s="8"/>
      <c r="H30" s="8"/>
      <c r="I30" s="8">
        <v>783651</v>
      </c>
      <c r="J30" s="8">
        <v>783651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783651</v>
      </c>
      <c r="X30" s="8">
        <v>4110</v>
      </c>
      <c r="Y30" s="8">
        <v>779541</v>
      </c>
      <c r="Z30" s="2">
        <v>18966.934306569343</v>
      </c>
      <c r="AA30" s="6">
        <v>16442</v>
      </c>
    </row>
    <row r="31" spans="1:27" ht="13.5" x14ac:dyDescent="0.25">
      <c r="A31" s="25" t="s">
        <v>57</v>
      </c>
      <c r="B31" s="24" t="s">
        <v>32</v>
      </c>
      <c r="C31" s="6">
        <v>1865556</v>
      </c>
      <c r="D31" s="6"/>
      <c r="E31" s="7">
        <v>1134455</v>
      </c>
      <c r="F31" s="8">
        <v>1134455</v>
      </c>
      <c r="G31" s="8"/>
      <c r="H31" s="8">
        <v>707655</v>
      </c>
      <c r="I31" s="8"/>
      <c r="J31" s="8">
        <v>707655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707655</v>
      </c>
      <c r="X31" s="8">
        <v>283614</v>
      </c>
      <c r="Y31" s="8">
        <v>424041</v>
      </c>
      <c r="Z31" s="2">
        <v>149.51342317375025</v>
      </c>
      <c r="AA31" s="6">
        <v>1134455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14091111</v>
      </c>
      <c r="D33" s="6"/>
      <c r="E33" s="7">
        <v>16846211</v>
      </c>
      <c r="F33" s="8">
        <v>16846211</v>
      </c>
      <c r="G33" s="8">
        <v>321261</v>
      </c>
      <c r="H33" s="8">
        <v>623553</v>
      </c>
      <c r="I33" s="8">
        <v>704625</v>
      </c>
      <c r="J33" s="8">
        <v>1649439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1649439</v>
      </c>
      <c r="X33" s="8">
        <v>4211553</v>
      </c>
      <c r="Y33" s="8">
        <v>-2562114</v>
      </c>
      <c r="Z33" s="2">
        <v>-60.835373554600878</v>
      </c>
      <c r="AA33" s="6">
        <v>16846211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31390365</v>
      </c>
      <c r="D35" s="33">
        <f>SUM(D24:D34)</f>
        <v>0</v>
      </c>
      <c r="E35" s="34">
        <f t="shared" si="1"/>
        <v>56303776</v>
      </c>
      <c r="F35" s="35">
        <f t="shared" si="1"/>
        <v>56303776</v>
      </c>
      <c r="G35" s="35">
        <f t="shared" si="1"/>
        <v>1118441</v>
      </c>
      <c r="H35" s="35">
        <f t="shared" si="1"/>
        <v>2322136</v>
      </c>
      <c r="I35" s="35">
        <f t="shared" si="1"/>
        <v>2484657</v>
      </c>
      <c r="J35" s="35">
        <f t="shared" si="1"/>
        <v>5925234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5925234</v>
      </c>
      <c r="X35" s="35">
        <f t="shared" si="1"/>
        <v>14075949</v>
      </c>
      <c r="Y35" s="35">
        <f t="shared" si="1"/>
        <v>-8150715</v>
      </c>
      <c r="Z35" s="36">
        <f>+IF(X35&lt;&gt;0,+(Y35/X35)*100,0)</f>
        <v>-57.905260952565264</v>
      </c>
      <c r="AA35" s="33">
        <f>SUM(AA24:AA34)</f>
        <v>56303776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38510135</v>
      </c>
      <c r="D37" s="46">
        <f>+D21-D35</f>
        <v>0</v>
      </c>
      <c r="E37" s="47">
        <f t="shared" si="2"/>
        <v>-9932562</v>
      </c>
      <c r="F37" s="48">
        <f t="shared" si="2"/>
        <v>-9932562</v>
      </c>
      <c r="G37" s="48">
        <f t="shared" si="2"/>
        <v>4866547</v>
      </c>
      <c r="H37" s="48">
        <f t="shared" si="2"/>
        <v>-312485</v>
      </c>
      <c r="I37" s="48">
        <f t="shared" si="2"/>
        <v>1825031</v>
      </c>
      <c r="J37" s="48">
        <f t="shared" si="2"/>
        <v>6379093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6379093</v>
      </c>
      <c r="X37" s="48">
        <f>IF(F21=F35,0,X21-X35)</f>
        <v>-2483139</v>
      </c>
      <c r="Y37" s="48">
        <f t="shared" si="2"/>
        <v>8862232</v>
      </c>
      <c r="Z37" s="49">
        <f>+IF(X37&lt;&gt;0,+(Y37/X37)*100,0)</f>
        <v>-356.89633161897103</v>
      </c>
      <c r="AA37" s="46">
        <f>+AA21-AA35</f>
        <v>-9932562</v>
      </c>
    </row>
    <row r="38" spans="1:27" ht="23.1" customHeight="1" x14ac:dyDescent="0.25">
      <c r="A38" s="50" t="s">
        <v>62</v>
      </c>
      <c r="B38" s="29" t="s">
        <v>32</v>
      </c>
      <c r="C38" s="6">
        <v>11586184</v>
      </c>
      <c r="D38" s="6"/>
      <c r="E38" s="7">
        <v>43000000</v>
      </c>
      <c r="F38" s="8">
        <v>43000000</v>
      </c>
      <c r="G38" s="8">
        <v>5165589</v>
      </c>
      <c r="H38" s="8">
        <v>1193092</v>
      </c>
      <c r="I38" s="8">
        <v>1419511</v>
      </c>
      <c r="J38" s="8">
        <v>7778192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7778192</v>
      </c>
      <c r="X38" s="8">
        <v>10749999</v>
      </c>
      <c r="Y38" s="8">
        <v>-2971807</v>
      </c>
      <c r="Z38" s="2">
        <v>-27.644718850671524</v>
      </c>
      <c r="AA38" s="6">
        <v>43000000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50096319</v>
      </c>
      <c r="D41" s="56">
        <f>SUM(D37:D40)</f>
        <v>0</v>
      </c>
      <c r="E41" s="57">
        <f t="shared" si="3"/>
        <v>33067438</v>
      </c>
      <c r="F41" s="58">
        <f t="shared" si="3"/>
        <v>33067438</v>
      </c>
      <c r="G41" s="58">
        <f t="shared" si="3"/>
        <v>10032136</v>
      </c>
      <c r="H41" s="58">
        <f t="shared" si="3"/>
        <v>880607</v>
      </c>
      <c r="I41" s="58">
        <f t="shared" si="3"/>
        <v>3244542</v>
      </c>
      <c r="J41" s="58">
        <f t="shared" si="3"/>
        <v>14157285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14157285</v>
      </c>
      <c r="X41" s="58">
        <f t="shared" si="3"/>
        <v>8266860</v>
      </c>
      <c r="Y41" s="58">
        <f t="shared" si="3"/>
        <v>5890425</v>
      </c>
      <c r="Z41" s="59">
        <f>+IF(X41&lt;&gt;0,+(Y41/X41)*100,0)</f>
        <v>71.253474717123552</v>
      </c>
      <c r="AA41" s="56">
        <f>SUM(AA37:AA40)</f>
        <v>33067438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50096319</v>
      </c>
      <c r="D43" s="64">
        <f>+D41-D42</f>
        <v>0</v>
      </c>
      <c r="E43" s="65">
        <f t="shared" si="4"/>
        <v>33067438</v>
      </c>
      <c r="F43" s="66">
        <f t="shared" si="4"/>
        <v>33067438</v>
      </c>
      <c r="G43" s="66">
        <f t="shared" si="4"/>
        <v>10032136</v>
      </c>
      <c r="H43" s="66">
        <f t="shared" si="4"/>
        <v>880607</v>
      </c>
      <c r="I43" s="66">
        <f t="shared" si="4"/>
        <v>3244542</v>
      </c>
      <c r="J43" s="66">
        <f t="shared" si="4"/>
        <v>14157285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14157285</v>
      </c>
      <c r="X43" s="66">
        <f t="shared" si="4"/>
        <v>8266860</v>
      </c>
      <c r="Y43" s="66">
        <f t="shared" si="4"/>
        <v>5890425</v>
      </c>
      <c r="Z43" s="67">
        <f>+IF(X43&lt;&gt;0,+(Y43/X43)*100,0)</f>
        <v>71.253474717123552</v>
      </c>
      <c r="AA43" s="64">
        <f>+AA41-AA42</f>
        <v>33067438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50096319</v>
      </c>
      <c r="D45" s="56">
        <f>SUM(D43:D44)</f>
        <v>0</v>
      </c>
      <c r="E45" s="57">
        <f t="shared" si="5"/>
        <v>33067438</v>
      </c>
      <c r="F45" s="58">
        <f t="shared" si="5"/>
        <v>33067438</v>
      </c>
      <c r="G45" s="58">
        <f t="shared" si="5"/>
        <v>10032136</v>
      </c>
      <c r="H45" s="58">
        <f t="shared" si="5"/>
        <v>880607</v>
      </c>
      <c r="I45" s="58">
        <f t="shared" si="5"/>
        <v>3244542</v>
      </c>
      <c r="J45" s="58">
        <f t="shared" si="5"/>
        <v>14157285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14157285</v>
      </c>
      <c r="X45" s="58">
        <f t="shared" si="5"/>
        <v>8266860</v>
      </c>
      <c r="Y45" s="58">
        <f t="shared" si="5"/>
        <v>5890425</v>
      </c>
      <c r="Z45" s="59">
        <f>+IF(X45&lt;&gt;0,+(Y45/X45)*100,0)</f>
        <v>71.253474717123552</v>
      </c>
      <c r="AA45" s="56">
        <f>SUM(AA43:AA44)</f>
        <v>33067438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50096319</v>
      </c>
      <c r="D47" s="71">
        <f>SUM(D45:D46)</f>
        <v>0</v>
      </c>
      <c r="E47" s="72">
        <f t="shared" si="6"/>
        <v>33067438</v>
      </c>
      <c r="F47" s="73">
        <f t="shared" si="6"/>
        <v>33067438</v>
      </c>
      <c r="G47" s="73">
        <f t="shared" si="6"/>
        <v>10032136</v>
      </c>
      <c r="H47" s="74">
        <f t="shared" si="6"/>
        <v>880607</v>
      </c>
      <c r="I47" s="74">
        <f t="shared" si="6"/>
        <v>3244542</v>
      </c>
      <c r="J47" s="74">
        <f t="shared" si="6"/>
        <v>14157285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14157285</v>
      </c>
      <c r="X47" s="74">
        <f t="shared" si="6"/>
        <v>8266860</v>
      </c>
      <c r="Y47" s="74">
        <f t="shared" si="6"/>
        <v>5890425</v>
      </c>
      <c r="Z47" s="75">
        <f>+IF(X47&lt;&gt;0,+(Y47/X47)*100,0)</f>
        <v>71.253474717123552</v>
      </c>
      <c r="AA47" s="76">
        <f>SUM(AA45:AA46)</f>
        <v>33067438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14949564</v>
      </c>
      <c r="D7" s="6"/>
      <c r="E7" s="7">
        <v>14298544</v>
      </c>
      <c r="F7" s="8">
        <v>14298544</v>
      </c>
      <c r="G7" s="8">
        <v>1082353</v>
      </c>
      <c r="H7" s="8">
        <v>1309627</v>
      </c>
      <c r="I7" s="8">
        <v>1126513</v>
      </c>
      <c r="J7" s="8">
        <v>3518493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3518493</v>
      </c>
      <c r="X7" s="8">
        <v>3574632</v>
      </c>
      <c r="Y7" s="8">
        <v>-56139</v>
      </c>
      <c r="Z7" s="2">
        <v>-1.5704833392640136</v>
      </c>
      <c r="AA7" s="6">
        <v>14298544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975996</v>
      </c>
      <c r="D13" s="6"/>
      <c r="E13" s="7">
        <v>1433250</v>
      </c>
      <c r="F13" s="8">
        <v>1433250</v>
      </c>
      <c r="G13" s="8">
        <v>50747</v>
      </c>
      <c r="H13" s="8">
        <v>53312</v>
      </c>
      <c r="I13" s="8">
        <v>58319</v>
      </c>
      <c r="J13" s="8">
        <v>162378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162378</v>
      </c>
      <c r="X13" s="8">
        <v>358314</v>
      </c>
      <c r="Y13" s="8">
        <v>-195936</v>
      </c>
      <c r="Z13" s="2">
        <v>-54.682764279375071</v>
      </c>
      <c r="AA13" s="6">
        <v>1433250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11352250</v>
      </c>
      <c r="D18" s="6"/>
      <c r="E18" s="7">
        <v>10114572</v>
      </c>
      <c r="F18" s="8">
        <v>10114572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2528643</v>
      </c>
      <c r="Y18" s="8">
        <v>-2528643</v>
      </c>
      <c r="Z18" s="2">
        <v>-100</v>
      </c>
      <c r="AA18" s="6">
        <v>10114572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27277810</v>
      </c>
      <c r="D21" s="33">
        <f t="shared" si="0"/>
        <v>0</v>
      </c>
      <c r="E21" s="34">
        <f t="shared" si="0"/>
        <v>25846366</v>
      </c>
      <c r="F21" s="35">
        <f t="shared" si="0"/>
        <v>25846366</v>
      </c>
      <c r="G21" s="35">
        <f t="shared" si="0"/>
        <v>1133100</v>
      </c>
      <c r="H21" s="35">
        <f t="shared" si="0"/>
        <v>1362939</v>
      </c>
      <c r="I21" s="35">
        <f t="shared" si="0"/>
        <v>1184832</v>
      </c>
      <c r="J21" s="35">
        <f t="shared" si="0"/>
        <v>3680871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3680871</v>
      </c>
      <c r="X21" s="35">
        <f t="shared" si="0"/>
        <v>6461589</v>
      </c>
      <c r="Y21" s="35">
        <f t="shared" si="0"/>
        <v>-2780718</v>
      </c>
      <c r="Z21" s="36">
        <f>+IF(X21&lt;&gt;0,+(Y21/X21)*100,0)</f>
        <v>-43.034584836640029</v>
      </c>
      <c r="AA21" s="33">
        <f>SUM(AA5:AA20)</f>
        <v>25846366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7210802</v>
      </c>
      <c r="D24" s="6"/>
      <c r="E24" s="7">
        <v>7840277</v>
      </c>
      <c r="F24" s="8">
        <v>7840277</v>
      </c>
      <c r="G24" s="8">
        <v>591798</v>
      </c>
      <c r="H24" s="8">
        <v>594748</v>
      </c>
      <c r="I24" s="8">
        <v>566216</v>
      </c>
      <c r="J24" s="8">
        <v>1752762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1752762</v>
      </c>
      <c r="X24" s="8">
        <v>1960056</v>
      </c>
      <c r="Y24" s="8">
        <v>-207294</v>
      </c>
      <c r="Z24" s="2">
        <v>-10.575922320586759</v>
      </c>
      <c r="AA24" s="6">
        <v>7840277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8487348</v>
      </c>
      <c r="D26" s="6"/>
      <c r="E26" s="7">
        <v>5953500</v>
      </c>
      <c r="F26" s="8">
        <v>5953500</v>
      </c>
      <c r="G26" s="8"/>
      <c r="H26" s="8"/>
      <c r="I26" s="8">
        <v>1488375</v>
      </c>
      <c r="J26" s="8">
        <v>1488375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1488375</v>
      </c>
      <c r="X26" s="8">
        <v>1488375</v>
      </c>
      <c r="Y26" s="8"/>
      <c r="Z26" s="2"/>
      <c r="AA26" s="6">
        <v>5953500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8660500</v>
      </c>
      <c r="F27" s="8">
        <v>8660500</v>
      </c>
      <c r="G27" s="8"/>
      <c r="H27" s="8"/>
      <c r="I27" s="8">
        <v>2165125</v>
      </c>
      <c r="J27" s="8">
        <v>2165125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2165125</v>
      </c>
      <c r="X27" s="8">
        <v>2165121</v>
      </c>
      <c r="Y27" s="8">
        <v>4</v>
      </c>
      <c r="Z27" s="2"/>
      <c r="AA27" s="6">
        <v>8660500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2306989</v>
      </c>
      <c r="D30" s="6"/>
      <c r="E30" s="7">
        <v>3074156</v>
      </c>
      <c r="F30" s="8">
        <v>3074156</v>
      </c>
      <c r="G30" s="8">
        <v>14840</v>
      </c>
      <c r="H30" s="8">
        <v>23877</v>
      </c>
      <c r="I30" s="8">
        <v>477807</v>
      </c>
      <c r="J30" s="8">
        <v>516524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516524</v>
      </c>
      <c r="X30" s="8">
        <v>768537</v>
      </c>
      <c r="Y30" s="8">
        <v>-252013</v>
      </c>
      <c r="Z30" s="2">
        <v>-32.791264441399697</v>
      </c>
      <c r="AA30" s="6">
        <v>3074156</v>
      </c>
    </row>
    <row r="31" spans="1:27" ht="13.5" x14ac:dyDescent="0.25">
      <c r="A31" s="25" t="s">
        <v>57</v>
      </c>
      <c r="B31" s="24" t="s">
        <v>32</v>
      </c>
      <c r="C31" s="6">
        <v>49805</v>
      </c>
      <c r="D31" s="6"/>
      <c r="E31" s="7">
        <v>63500</v>
      </c>
      <c r="F31" s="8">
        <v>63500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15873</v>
      </c>
      <c r="Y31" s="8">
        <v>-15873</v>
      </c>
      <c r="Z31" s="2">
        <v>-100</v>
      </c>
      <c r="AA31" s="6">
        <v>63500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300010</v>
      </c>
      <c r="D33" s="6"/>
      <c r="E33" s="7">
        <v>2915740</v>
      </c>
      <c r="F33" s="8">
        <v>2915740</v>
      </c>
      <c r="G33" s="8">
        <v>224314</v>
      </c>
      <c r="H33" s="8">
        <v>243263</v>
      </c>
      <c r="I33" s="8">
        <v>256596</v>
      </c>
      <c r="J33" s="8">
        <v>724173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724173</v>
      </c>
      <c r="X33" s="8">
        <v>728916</v>
      </c>
      <c r="Y33" s="8">
        <v>-4743</v>
      </c>
      <c r="Z33" s="2">
        <v>-0.65069226083663967</v>
      </c>
      <c r="AA33" s="6">
        <v>2915740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18360384</v>
      </c>
      <c r="D35" s="33">
        <f>SUM(D24:D34)</f>
        <v>0</v>
      </c>
      <c r="E35" s="34">
        <f t="shared" si="1"/>
        <v>28507673</v>
      </c>
      <c r="F35" s="35">
        <f t="shared" si="1"/>
        <v>28507673</v>
      </c>
      <c r="G35" s="35">
        <f t="shared" si="1"/>
        <v>830952</v>
      </c>
      <c r="H35" s="35">
        <f t="shared" si="1"/>
        <v>861888</v>
      </c>
      <c r="I35" s="35">
        <f t="shared" si="1"/>
        <v>4954119</v>
      </c>
      <c r="J35" s="35">
        <f t="shared" si="1"/>
        <v>6646959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6646959</v>
      </c>
      <c r="X35" s="35">
        <f t="shared" si="1"/>
        <v>7126878</v>
      </c>
      <c r="Y35" s="35">
        <f t="shared" si="1"/>
        <v>-479919</v>
      </c>
      <c r="Z35" s="36">
        <f>+IF(X35&lt;&gt;0,+(Y35/X35)*100,0)</f>
        <v>-6.7339303408869915</v>
      </c>
      <c r="AA35" s="33">
        <f>SUM(AA24:AA34)</f>
        <v>28507673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8917426</v>
      </c>
      <c r="D37" s="46">
        <f>+D21-D35</f>
        <v>0</v>
      </c>
      <c r="E37" s="47">
        <f t="shared" si="2"/>
        <v>-2661307</v>
      </c>
      <c r="F37" s="48">
        <f t="shared" si="2"/>
        <v>-2661307</v>
      </c>
      <c r="G37" s="48">
        <f t="shared" si="2"/>
        <v>302148</v>
      </c>
      <c r="H37" s="48">
        <f t="shared" si="2"/>
        <v>501051</v>
      </c>
      <c r="I37" s="48">
        <f t="shared" si="2"/>
        <v>-3769287</v>
      </c>
      <c r="J37" s="48">
        <f t="shared" si="2"/>
        <v>-2966088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-2966088</v>
      </c>
      <c r="X37" s="48">
        <f>IF(F21=F35,0,X21-X35)</f>
        <v>-665289</v>
      </c>
      <c r="Y37" s="48">
        <f t="shared" si="2"/>
        <v>-2300799</v>
      </c>
      <c r="Z37" s="49">
        <f>+IF(X37&lt;&gt;0,+(Y37/X37)*100,0)</f>
        <v>345.83451702944132</v>
      </c>
      <c r="AA37" s="46">
        <f>+AA21-AA35</f>
        <v>-2661307</v>
      </c>
    </row>
    <row r="38" spans="1:27" ht="23.1" customHeight="1" x14ac:dyDescent="0.25">
      <c r="A38" s="50" t="s">
        <v>62</v>
      </c>
      <c r="B38" s="29" t="s">
        <v>32</v>
      </c>
      <c r="C38" s="6">
        <v>14264867</v>
      </c>
      <c r="D38" s="6"/>
      <c r="E38" s="7">
        <v>18000000</v>
      </c>
      <c r="F38" s="8">
        <v>18000000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4500000</v>
      </c>
      <c r="Y38" s="8">
        <v>-4500000</v>
      </c>
      <c r="Z38" s="2">
        <v>-100</v>
      </c>
      <c r="AA38" s="6">
        <v>18000000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23182293</v>
      </c>
      <c r="D41" s="56">
        <f>SUM(D37:D40)</f>
        <v>0</v>
      </c>
      <c r="E41" s="57">
        <f t="shared" si="3"/>
        <v>15338693</v>
      </c>
      <c r="F41" s="58">
        <f t="shared" si="3"/>
        <v>15338693</v>
      </c>
      <c r="G41" s="58">
        <f t="shared" si="3"/>
        <v>302148</v>
      </c>
      <c r="H41" s="58">
        <f t="shared" si="3"/>
        <v>501051</v>
      </c>
      <c r="I41" s="58">
        <f t="shared" si="3"/>
        <v>-3769287</v>
      </c>
      <c r="J41" s="58">
        <f t="shared" si="3"/>
        <v>-2966088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-2966088</v>
      </c>
      <c r="X41" s="58">
        <f t="shared" si="3"/>
        <v>3834711</v>
      </c>
      <c r="Y41" s="58">
        <f t="shared" si="3"/>
        <v>-6800799</v>
      </c>
      <c r="Z41" s="59">
        <f>+IF(X41&lt;&gt;0,+(Y41/X41)*100,0)</f>
        <v>-177.34841034956742</v>
      </c>
      <c r="AA41" s="56">
        <f>SUM(AA37:AA40)</f>
        <v>15338693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23182293</v>
      </c>
      <c r="D43" s="64">
        <f>+D41-D42</f>
        <v>0</v>
      </c>
      <c r="E43" s="65">
        <f t="shared" si="4"/>
        <v>15338693</v>
      </c>
      <c r="F43" s="66">
        <f t="shared" si="4"/>
        <v>15338693</v>
      </c>
      <c r="G43" s="66">
        <f t="shared" si="4"/>
        <v>302148</v>
      </c>
      <c r="H43" s="66">
        <f t="shared" si="4"/>
        <v>501051</v>
      </c>
      <c r="I43" s="66">
        <f t="shared" si="4"/>
        <v>-3769287</v>
      </c>
      <c r="J43" s="66">
        <f t="shared" si="4"/>
        <v>-2966088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-2966088</v>
      </c>
      <c r="X43" s="66">
        <f t="shared" si="4"/>
        <v>3834711</v>
      </c>
      <c r="Y43" s="66">
        <f t="shared" si="4"/>
        <v>-6800799</v>
      </c>
      <c r="Z43" s="67">
        <f>+IF(X43&lt;&gt;0,+(Y43/X43)*100,0)</f>
        <v>-177.34841034956742</v>
      </c>
      <c r="AA43" s="64">
        <f>+AA41-AA42</f>
        <v>15338693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23182293</v>
      </c>
      <c r="D45" s="56">
        <f>SUM(D43:D44)</f>
        <v>0</v>
      </c>
      <c r="E45" s="57">
        <f t="shared" si="5"/>
        <v>15338693</v>
      </c>
      <c r="F45" s="58">
        <f t="shared" si="5"/>
        <v>15338693</v>
      </c>
      <c r="G45" s="58">
        <f t="shared" si="5"/>
        <v>302148</v>
      </c>
      <c r="H45" s="58">
        <f t="shared" si="5"/>
        <v>501051</v>
      </c>
      <c r="I45" s="58">
        <f t="shared" si="5"/>
        <v>-3769287</v>
      </c>
      <c r="J45" s="58">
        <f t="shared" si="5"/>
        <v>-2966088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-2966088</v>
      </c>
      <c r="X45" s="58">
        <f t="shared" si="5"/>
        <v>3834711</v>
      </c>
      <c r="Y45" s="58">
        <f t="shared" si="5"/>
        <v>-6800799</v>
      </c>
      <c r="Z45" s="59">
        <f>+IF(X45&lt;&gt;0,+(Y45/X45)*100,0)</f>
        <v>-177.34841034956742</v>
      </c>
      <c r="AA45" s="56">
        <f>SUM(AA43:AA44)</f>
        <v>15338693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23182293</v>
      </c>
      <c r="D47" s="71">
        <f>SUM(D45:D46)</f>
        <v>0</v>
      </c>
      <c r="E47" s="72">
        <f t="shared" si="6"/>
        <v>15338693</v>
      </c>
      <c r="F47" s="73">
        <f t="shared" si="6"/>
        <v>15338693</v>
      </c>
      <c r="G47" s="73">
        <f t="shared" si="6"/>
        <v>302148</v>
      </c>
      <c r="H47" s="74">
        <f t="shared" si="6"/>
        <v>501051</v>
      </c>
      <c r="I47" s="74">
        <f t="shared" si="6"/>
        <v>-3769287</v>
      </c>
      <c r="J47" s="74">
        <f t="shared" si="6"/>
        <v>-2966088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-2966088</v>
      </c>
      <c r="X47" s="74">
        <f t="shared" si="6"/>
        <v>3834711</v>
      </c>
      <c r="Y47" s="74">
        <f t="shared" si="6"/>
        <v>-6800799</v>
      </c>
      <c r="Z47" s="75">
        <f>+IF(X47&lt;&gt;0,+(Y47/X47)*100,0)</f>
        <v>-177.34841034956742</v>
      </c>
      <c r="AA47" s="76">
        <f>SUM(AA45:AA46)</f>
        <v>15338693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234147</v>
      </c>
      <c r="X6" s="8">
        <v>98385</v>
      </c>
      <c r="Y6" s="8">
        <v>135762</v>
      </c>
      <c r="Z6" s="2">
        <v>137.99054733953346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98513404</v>
      </c>
      <c r="D7" s="6"/>
      <c r="E7" s="7">
        <v>97439472</v>
      </c>
      <c r="F7" s="8">
        <v>97439472</v>
      </c>
      <c r="G7" s="8">
        <v>15046038</v>
      </c>
      <c r="H7" s="8">
        <v>8715644</v>
      </c>
      <c r="I7" s="8">
        <v>9983087</v>
      </c>
      <c r="J7" s="8">
        <v>33744769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33744769</v>
      </c>
      <c r="X7" s="8">
        <v>24359868</v>
      </c>
      <c r="Y7" s="8">
        <v>9384901</v>
      </c>
      <c r="Z7" s="2">
        <v>38.526074936038242</v>
      </c>
      <c r="AA7" s="6">
        <v>97439472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14604418</v>
      </c>
      <c r="D13" s="6"/>
      <c r="E13" s="7">
        <v>15000000</v>
      </c>
      <c r="F13" s="8">
        <v>15000000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3750000</v>
      </c>
      <c r="Y13" s="8">
        <v>-3750000</v>
      </c>
      <c r="Z13" s="2">
        <v>-100</v>
      </c>
      <c r="AA13" s="6">
        <v>15000000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4717</v>
      </c>
      <c r="D15" s="6"/>
      <c r="E15" s="7">
        <v>59400</v>
      </c>
      <c r="F15" s="8">
        <v>59400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14850</v>
      </c>
      <c r="Y15" s="8">
        <v>-14850</v>
      </c>
      <c r="Z15" s="2">
        <v>-100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27371702</v>
      </c>
      <c r="D18" s="6"/>
      <c r="E18" s="7">
        <v>10472124</v>
      </c>
      <c r="F18" s="8">
        <v>10472124</v>
      </c>
      <c r="G18" s="8">
        <v>10304509</v>
      </c>
      <c r="H18" s="8"/>
      <c r="I18" s="8"/>
      <c r="J18" s="8">
        <v>10304509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10304509</v>
      </c>
      <c r="X18" s="8">
        <v>2618031</v>
      </c>
      <c r="Y18" s="8">
        <v>7686478</v>
      </c>
      <c r="Z18" s="2">
        <v>293.59766939352511</v>
      </c>
      <c r="AA18" s="6">
        <v>10472124</v>
      </c>
    </row>
    <row r="19" spans="1:27" ht="13.5" x14ac:dyDescent="0.25">
      <c r="A19" s="23" t="s">
        <v>46</v>
      </c>
      <c r="B19" s="29" t="s">
        <v>32</v>
      </c>
      <c r="C19" s="6">
        <v>5994</v>
      </c>
      <c r="D19" s="6"/>
      <c r="E19" s="7">
        <v>200004</v>
      </c>
      <c r="F19" s="26">
        <v>200004</v>
      </c>
      <c r="G19" s="26">
        <v>5566110</v>
      </c>
      <c r="H19" s="26"/>
      <c r="I19" s="26">
        <v>-5564841</v>
      </c>
      <c r="J19" s="26">
        <v>1269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1269</v>
      </c>
      <c r="X19" s="26">
        <v>50001</v>
      </c>
      <c r="Y19" s="26">
        <v>-48732</v>
      </c>
      <c r="Z19" s="27">
        <v>-97.462050758984816</v>
      </c>
      <c r="AA19" s="28">
        <v>200004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140828775</v>
      </c>
      <c r="D21" s="33">
        <f t="shared" si="0"/>
        <v>0</v>
      </c>
      <c r="E21" s="34">
        <f t="shared" si="0"/>
        <v>123564540</v>
      </c>
      <c r="F21" s="35">
        <f t="shared" si="0"/>
        <v>123564540</v>
      </c>
      <c r="G21" s="35">
        <f t="shared" si="0"/>
        <v>31097662</v>
      </c>
      <c r="H21" s="35">
        <f t="shared" si="0"/>
        <v>8730415</v>
      </c>
      <c r="I21" s="35">
        <f t="shared" si="0"/>
        <v>4456617</v>
      </c>
      <c r="J21" s="35">
        <f t="shared" si="0"/>
        <v>44284694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44284694</v>
      </c>
      <c r="X21" s="35">
        <f t="shared" si="0"/>
        <v>30891135</v>
      </c>
      <c r="Y21" s="35">
        <f t="shared" si="0"/>
        <v>13393559</v>
      </c>
      <c r="Z21" s="36">
        <f>+IF(X21&lt;&gt;0,+(Y21/X21)*100,0)</f>
        <v>43.357290044538665</v>
      </c>
      <c r="AA21" s="33">
        <f>SUM(AA5:AA20)</f>
        <v>123564540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23444913</v>
      </c>
      <c r="D24" s="6"/>
      <c r="E24" s="7">
        <v>25031676</v>
      </c>
      <c r="F24" s="8">
        <v>25031676</v>
      </c>
      <c r="G24" s="8"/>
      <c r="H24" s="8">
        <v>3665038</v>
      </c>
      <c r="I24" s="8"/>
      <c r="J24" s="8">
        <v>3665038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3665038</v>
      </c>
      <c r="X24" s="8">
        <v>6257919</v>
      </c>
      <c r="Y24" s="8">
        <v>-2592881</v>
      </c>
      <c r="Z24" s="2">
        <v>-41.433597974022994</v>
      </c>
      <c r="AA24" s="6">
        <v>25031676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6621745</v>
      </c>
      <c r="D30" s="6"/>
      <c r="E30" s="7">
        <v>9372012</v>
      </c>
      <c r="F30" s="8">
        <v>9372012</v>
      </c>
      <c r="G30" s="8">
        <v>1206</v>
      </c>
      <c r="H30" s="8">
        <v>1174297</v>
      </c>
      <c r="I30" s="8">
        <v>75981</v>
      </c>
      <c r="J30" s="8">
        <v>1251484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1251484</v>
      </c>
      <c r="X30" s="8">
        <v>2343003</v>
      </c>
      <c r="Y30" s="8">
        <v>-1091519</v>
      </c>
      <c r="Z30" s="2">
        <v>-46.586325326941534</v>
      </c>
      <c r="AA30" s="6">
        <v>9372012</v>
      </c>
    </row>
    <row r="31" spans="1:27" ht="13.5" x14ac:dyDescent="0.25">
      <c r="A31" s="25" t="s">
        <v>57</v>
      </c>
      <c r="B31" s="24" t="s">
        <v>32</v>
      </c>
      <c r="C31" s="6">
        <v>1150545</v>
      </c>
      <c r="D31" s="6"/>
      <c r="E31" s="7">
        <v>2149992</v>
      </c>
      <c r="F31" s="8">
        <v>2149992</v>
      </c>
      <c r="G31" s="8"/>
      <c r="H31" s="8">
        <v>24965</v>
      </c>
      <c r="I31" s="8"/>
      <c r="J31" s="8">
        <v>24965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24965</v>
      </c>
      <c r="X31" s="8">
        <v>537498</v>
      </c>
      <c r="Y31" s="8">
        <v>-512533</v>
      </c>
      <c r="Z31" s="2">
        <v>-95.355331554722071</v>
      </c>
      <c r="AA31" s="6">
        <v>2149992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348298</v>
      </c>
      <c r="D33" s="6"/>
      <c r="E33" s="7">
        <v>270000</v>
      </c>
      <c r="F33" s="8">
        <v>270000</v>
      </c>
      <c r="G33" s="8"/>
      <c r="H33" s="8">
        <v>30272</v>
      </c>
      <c r="I33" s="8"/>
      <c r="J33" s="8">
        <v>30272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30272</v>
      </c>
      <c r="X33" s="8">
        <v>67500</v>
      </c>
      <c r="Y33" s="8">
        <v>-37228</v>
      </c>
      <c r="Z33" s="2">
        <v>-55.152592592592597</v>
      </c>
      <c r="AA33" s="6">
        <v>270000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31565501</v>
      </c>
      <c r="D35" s="33">
        <f>SUM(D24:D34)</f>
        <v>0</v>
      </c>
      <c r="E35" s="34">
        <f t="shared" si="1"/>
        <v>36823680</v>
      </c>
      <c r="F35" s="35">
        <f t="shared" si="1"/>
        <v>36823680</v>
      </c>
      <c r="G35" s="35">
        <f t="shared" si="1"/>
        <v>1206</v>
      </c>
      <c r="H35" s="35">
        <f t="shared" si="1"/>
        <v>4894572</v>
      </c>
      <c r="I35" s="35">
        <f t="shared" si="1"/>
        <v>75981</v>
      </c>
      <c r="J35" s="35">
        <f t="shared" si="1"/>
        <v>4971759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4971759</v>
      </c>
      <c r="X35" s="35">
        <f t="shared" si="1"/>
        <v>9205920</v>
      </c>
      <c r="Y35" s="35">
        <f t="shared" si="1"/>
        <v>-4234161</v>
      </c>
      <c r="Z35" s="36">
        <f>+IF(X35&lt;&gt;0,+(Y35/X35)*100,0)</f>
        <v>-45.993893060117834</v>
      </c>
      <c r="AA35" s="33">
        <f>SUM(AA24:AA34)</f>
        <v>36823680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109263274</v>
      </c>
      <c r="D37" s="46">
        <f>+D21-D35</f>
        <v>0</v>
      </c>
      <c r="E37" s="47">
        <f t="shared" si="2"/>
        <v>86740860</v>
      </c>
      <c r="F37" s="48">
        <f t="shared" si="2"/>
        <v>86740860</v>
      </c>
      <c r="G37" s="48">
        <f t="shared" si="2"/>
        <v>31096456</v>
      </c>
      <c r="H37" s="48">
        <f t="shared" si="2"/>
        <v>3835843</v>
      </c>
      <c r="I37" s="48">
        <f t="shared" si="2"/>
        <v>4380636</v>
      </c>
      <c r="J37" s="48">
        <f t="shared" si="2"/>
        <v>39312935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39312935</v>
      </c>
      <c r="X37" s="48">
        <f>IF(F21=F35,0,X21-X35)</f>
        <v>21685215</v>
      </c>
      <c r="Y37" s="48">
        <f t="shared" si="2"/>
        <v>17627720</v>
      </c>
      <c r="Z37" s="49">
        <f>+IF(X37&lt;&gt;0,+(Y37/X37)*100,0)</f>
        <v>81.289117954329711</v>
      </c>
      <c r="AA37" s="46">
        <f>+AA21-AA35</f>
        <v>86740860</v>
      </c>
    </row>
    <row r="38" spans="1:27" ht="23.1" customHeight="1" x14ac:dyDescent="0.25">
      <c r="A38" s="50" t="s">
        <v>62</v>
      </c>
      <c r="B38" s="29" t="s">
        <v>32</v>
      </c>
      <c r="C38" s="6">
        <v>53777800</v>
      </c>
      <c r="D38" s="6"/>
      <c r="E38" s="7">
        <v>49310496</v>
      </c>
      <c r="F38" s="8">
        <v>49310496</v>
      </c>
      <c r="G38" s="8"/>
      <c r="H38" s="8"/>
      <c r="I38" s="8">
        <v>11152277</v>
      </c>
      <c r="J38" s="8">
        <v>11152277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11152277</v>
      </c>
      <c r="X38" s="8">
        <v>12327624</v>
      </c>
      <c r="Y38" s="8">
        <v>-1175347</v>
      </c>
      <c r="Z38" s="2">
        <v>-9.5342541271537815</v>
      </c>
      <c r="AA38" s="6">
        <v>49310496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163041074</v>
      </c>
      <c r="D41" s="56">
        <f>SUM(D37:D40)</f>
        <v>0</v>
      </c>
      <c r="E41" s="57">
        <f t="shared" si="3"/>
        <v>136051356</v>
      </c>
      <c r="F41" s="58">
        <f t="shared" si="3"/>
        <v>136051356</v>
      </c>
      <c r="G41" s="58">
        <f t="shared" si="3"/>
        <v>31096456</v>
      </c>
      <c r="H41" s="58">
        <f t="shared" si="3"/>
        <v>3835843</v>
      </c>
      <c r="I41" s="58">
        <f t="shared" si="3"/>
        <v>15532913</v>
      </c>
      <c r="J41" s="58">
        <f t="shared" si="3"/>
        <v>50465212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50465212</v>
      </c>
      <c r="X41" s="58">
        <f t="shared" si="3"/>
        <v>34012839</v>
      </c>
      <c r="Y41" s="58">
        <f t="shared" si="3"/>
        <v>16452373</v>
      </c>
      <c r="Z41" s="59">
        <f>+IF(X41&lt;&gt;0,+(Y41/X41)*100,0)</f>
        <v>48.371066584591773</v>
      </c>
      <c r="AA41" s="56">
        <f>SUM(AA37:AA40)</f>
        <v>136051356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163041074</v>
      </c>
      <c r="D43" s="64">
        <f>+D41-D42</f>
        <v>0</v>
      </c>
      <c r="E43" s="65">
        <f t="shared" si="4"/>
        <v>136051356</v>
      </c>
      <c r="F43" s="66">
        <f t="shared" si="4"/>
        <v>136051356</v>
      </c>
      <c r="G43" s="66">
        <f t="shared" si="4"/>
        <v>31096456</v>
      </c>
      <c r="H43" s="66">
        <f t="shared" si="4"/>
        <v>3835843</v>
      </c>
      <c r="I43" s="66">
        <f t="shared" si="4"/>
        <v>15532913</v>
      </c>
      <c r="J43" s="66">
        <f t="shared" si="4"/>
        <v>50465212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50465212</v>
      </c>
      <c r="X43" s="66">
        <f t="shared" si="4"/>
        <v>34012839</v>
      </c>
      <c r="Y43" s="66">
        <f t="shared" si="4"/>
        <v>16452373</v>
      </c>
      <c r="Z43" s="67">
        <f>+IF(X43&lt;&gt;0,+(Y43/X43)*100,0)</f>
        <v>48.371066584591773</v>
      </c>
      <c r="AA43" s="64">
        <f>+AA41-AA42</f>
        <v>136051356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163041074</v>
      </c>
      <c r="D45" s="56">
        <f>SUM(D43:D44)</f>
        <v>0</v>
      </c>
      <c r="E45" s="57">
        <f t="shared" si="5"/>
        <v>136051356</v>
      </c>
      <c r="F45" s="58">
        <f t="shared" si="5"/>
        <v>136051356</v>
      </c>
      <c r="G45" s="58">
        <f t="shared" si="5"/>
        <v>31096456</v>
      </c>
      <c r="H45" s="58">
        <f t="shared" si="5"/>
        <v>3835843</v>
      </c>
      <c r="I45" s="58">
        <f t="shared" si="5"/>
        <v>15532913</v>
      </c>
      <c r="J45" s="58">
        <f t="shared" si="5"/>
        <v>50465212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50465212</v>
      </c>
      <c r="X45" s="58">
        <f t="shared" si="5"/>
        <v>34012839</v>
      </c>
      <c r="Y45" s="58">
        <f t="shared" si="5"/>
        <v>16452373</v>
      </c>
      <c r="Z45" s="59">
        <f>+IF(X45&lt;&gt;0,+(Y45/X45)*100,0)</f>
        <v>48.371066584591773</v>
      </c>
      <c r="AA45" s="56">
        <f>SUM(AA43:AA44)</f>
        <v>136051356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163041074</v>
      </c>
      <c r="D47" s="71">
        <f>SUM(D45:D46)</f>
        <v>0</v>
      </c>
      <c r="E47" s="72">
        <f t="shared" si="6"/>
        <v>136051356</v>
      </c>
      <c r="F47" s="73">
        <f t="shared" si="6"/>
        <v>136051356</v>
      </c>
      <c r="G47" s="73">
        <f t="shared" si="6"/>
        <v>31096456</v>
      </c>
      <c r="H47" s="74">
        <f t="shared" si="6"/>
        <v>3835843</v>
      </c>
      <c r="I47" s="74">
        <f t="shared" si="6"/>
        <v>15532913</v>
      </c>
      <c r="J47" s="74">
        <f t="shared" si="6"/>
        <v>50465212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50465212</v>
      </c>
      <c r="X47" s="74">
        <f t="shared" si="6"/>
        <v>34012839</v>
      </c>
      <c r="Y47" s="74">
        <f t="shared" si="6"/>
        <v>16452373</v>
      </c>
      <c r="Z47" s="75">
        <f>+IF(X47&lt;&gt;0,+(Y47/X47)*100,0)</f>
        <v>48.371066584591773</v>
      </c>
      <c r="AA47" s="76">
        <f>SUM(AA45:AA46)</f>
        <v>136051356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50331182</v>
      </c>
      <c r="D7" s="6"/>
      <c r="E7" s="7">
        <v>70169303</v>
      </c>
      <c r="F7" s="8">
        <v>70169303</v>
      </c>
      <c r="G7" s="8">
        <v>4178394</v>
      </c>
      <c r="H7" s="8">
        <v>4711875</v>
      </c>
      <c r="I7" s="8">
        <v>3063363</v>
      </c>
      <c r="J7" s="8">
        <v>11953632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11953632</v>
      </c>
      <c r="X7" s="8">
        <v>17875941</v>
      </c>
      <c r="Y7" s="8">
        <v>-5922309</v>
      </c>
      <c r="Z7" s="2">
        <v>-33.130054524122677</v>
      </c>
      <c r="AA7" s="6">
        <v>70169303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1462015</v>
      </c>
      <c r="D13" s="6"/>
      <c r="E13" s="7">
        <v>2342400</v>
      </c>
      <c r="F13" s="8">
        <v>2342400</v>
      </c>
      <c r="G13" s="8">
        <v>124602</v>
      </c>
      <c r="H13" s="8">
        <v>127293</v>
      </c>
      <c r="I13" s="8">
        <v>125701</v>
      </c>
      <c r="J13" s="8">
        <v>377596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377596</v>
      </c>
      <c r="X13" s="8">
        <v>585600</v>
      </c>
      <c r="Y13" s="8">
        <v>-208004</v>
      </c>
      <c r="Z13" s="2">
        <v>-35.519808743169399</v>
      </c>
      <c r="AA13" s="6">
        <v>2342400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14630927</v>
      </c>
      <c r="D18" s="6"/>
      <c r="E18" s="7">
        <v>15813276</v>
      </c>
      <c r="F18" s="8">
        <v>15813276</v>
      </c>
      <c r="G18" s="8">
        <v>6588865</v>
      </c>
      <c r="H18" s="8"/>
      <c r="I18" s="8"/>
      <c r="J18" s="8">
        <v>6588865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6588865</v>
      </c>
      <c r="X18" s="8">
        <v>3953319</v>
      </c>
      <c r="Y18" s="8">
        <v>2635546</v>
      </c>
      <c r="Z18" s="2">
        <v>66.666666666666657</v>
      </c>
      <c r="AA18" s="6">
        <v>15813276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1500</v>
      </c>
      <c r="J19" s="26">
        <v>1500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1500</v>
      </c>
      <c r="X19" s="26"/>
      <c r="Y19" s="26">
        <v>1500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66424124</v>
      </c>
      <c r="D21" s="33">
        <f t="shared" si="0"/>
        <v>0</v>
      </c>
      <c r="E21" s="34">
        <f t="shared" si="0"/>
        <v>88324979</v>
      </c>
      <c r="F21" s="35">
        <f t="shared" si="0"/>
        <v>88324979</v>
      </c>
      <c r="G21" s="35">
        <f t="shared" si="0"/>
        <v>10891861</v>
      </c>
      <c r="H21" s="35">
        <f t="shared" si="0"/>
        <v>4839168</v>
      </c>
      <c r="I21" s="35">
        <f t="shared" si="0"/>
        <v>3190564</v>
      </c>
      <c r="J21" s="35">
        <f t="shared" si="0"/>
        <v>18921593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18921593</v>
      </c>
      <c r="X21" s="35">
        <f t="shared" si="0"/>
        <v>22414860</v>
      </c>
      <c r="Y21" s="35">
        <f t="shared" si="0"/>
        <v>-3493267</v>
      </c>
      <c r="Z21" s="36">
        <f>+IF(X21&lt;&gt;0,+(Y21/X21)*100,0)</f>
        <v>-15.584603249808385</v>
      </c>
      <c r="AA21" s="33">
        <f>SUM(AA5:AA20)</f>
        <v>88324979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9939634</v>
      </c>
      <c r="D24" s="6"/>
      <c r="E24" s="7">
        <v>10742929</v>
      </c>
      <c r="F24" s="8">
        <v>10742929</v>
      </c>
      <c r="G24" s="8">
        <v>753564</v>
      </c>
      <c r="H24" s="8">
        <v>735171</v>
      </c>
      <c r="I24" s="8">
        <v>807459</v>
      </c>
      <c r="J24" s="8">
        <v>2296194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2296194</v>
      </c>
      <c r="X24" s="8">
        <v>3585732</v>
      </c>
      <c r="Y24" s="8">
        <v>-1289538</v>
      </c>
      <c r="Z24" s="2">
        <v>-35.96303348939631</v>
      </c>
      <c r="AA24" s="6">
        <v>10742929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-777</v>
      </c>
      <c r="D26" s="6"/>
      <c r="E26" s="7">
        <v>10171623</v>
      </c>
      <c r="F26" s="8">
        <v>10171623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2542905</v>
      </c>
      <c r="Y26" s="8">
        <v>-2542905</v>
      </c>
      <c r="Z26" s="2">
        <v>-100</v>
      </c>
      <c r="AA26" s="6">
        <v>10171623</v>
      </c>
    </row>
    <row r="27" spans="1:27" ht="13.5" x14ac:dyDescent="0.25">
      <c r="A27" s="25" t="s">
        <v>53</v>
      </c>
      <c r="B27" s="24" t="s">
        <v>32</v>
      </c>
      <c r="C27" s="6">
        <v>11090611</v>
      </c>
      <c r="D27" s="6"/>
      <c r="E27" s="7">
        <v>8629620</v>
      </c>
      <c r="F27" s="8">
        <v>8629620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2157405</v>
      </c>
      <c r="Y27" s="8">
        <v>-2157405</v>
      </c>
      <c r="Z27" s="2">
        <v>-100</v>
      </c>
      <c r="AA27" s="6">
        <v>8629620</v>
      </c>
    </row>
    <row r="28" spans="1:27" ht="13.5" x14ac:dyDescent="0.25">
      <c r="A28" s="25" t="s">
        <v>54</v>
      </c>
      <c r="B28" s="24" t="s">
        <v>32</v>
      </c>
      <c r="C28" s="6">
        <v>715614</v>
      </c>
      <c r="D28" s="6"/>
      <c r="E28" s="7">
        <v>594546</v>
      </c>
      <c r="F28" s="8">
        <v>594546</v>
      </c>
      <c r="G28" s="8"/>
      <c r="H28" s="8"/>
      <c r="I28" s="8">
        <v>319087</v>
      </c>
      <c r="J28" s="8">
        <v>319087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319087</v>
      </c>
      <c r="X28" s="8">
        <v>319087</v>
      </c>
      <c r="Y28" s="8"/>
      <c r="Z28" s="2"/>
      <c r="AA28" s="6">
        <v>594546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17120791</v>
      </c>
      <c r="D30" s="6"/>
      <c r="E30" s="7">
        <v>14067968</v>
      </c>
      <c r="F30" s="8">
        <v>14067968</v>
      </c>
      <c r="G30" s="8">
        <v>307153</v>
      </c>
      <c r="H30" s="8">
        <v>1750493</v>
      </c>
      <c r="I30" s="8">
        <v>-1154595</v>
      </c>
      <c r="J30" s="8">
        <v>903051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903051</v>
      </c>
      <c r="X30" s="8">
        <v>3766991</v>
      </c>
      <c r="Y30" s="8">
        <v>-2863940</v>
      </c>
      <c r="Z30" s="2">
        <v>-76.027258891778615</v>
      </c>
      <c r="AA30" s="6">
        <v>14067968</v>
      </c>
    </row>
    <row r="31" spans="1:27" ht="13.5" x14ac:dyDescent="0.25">
      <c r="A31" s="25" t="s">
        <v>57</v>
      </c>
      <c r="B31" s="24" t="s">
        <v>32</v>
      </c>
      <c r="C31" s="6">
        <v>5019977</v>
      </c>
      <c r="D31" s="6"/>
      <c r="E31" s="7">
        <v>12822925</v>
      </c>
      <c r="F31" s="8">
        <v>12822925</v>
      </c>
      <c r="G31" s="8">
        <v>26371</v>
      </c>
      <c r="H31" s="8">
        <v>314293</v>
      </c>
      <c r="I31" s="8">
        <v>3995785</v>
      </c>
      <c r="J31" s="8">
        <v>4336449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4336449</v>
      </c>
      <c r="X31" s="8">
        <v>5472544</v>
      </c>
      <c r="Y31" s="8">
        <v>-1136095</v>
      </c>
      <c r="Z31" s="2">
        <v>-20.759906178917888</v>
      </c>
      <c r="AA31" s="6">
        <v>12822925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2703397</v>
      </c>
      <c r="D33" s="6"/>
      <c r="E33" s="7">
        <v>1773462</v>
      </c>
      <c r="F33" s="8">
        <v>1773462</v>
      </c>
      <c r="G33" s="8">
        <v>33093</v>
      </c>
      <c r="H33" s="8">
        <v>959835</v>
      </c>
      <c r="I33" s="8">
        <v>769648</v>
      </c>
      <c r="J33" s="8">
        <v>1762576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1762576</v>
      </c>
      <c r="X33" s="8">
        <v>883020</v>
      </c>
      <c r="Y33" s="8">
        <v>879556</v>
      </c>
      <c r="Z33" s="2">
        <v>99.607709904645418</v>
      </c>
      <c r="AA33" s="6">
        <v>1773462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46589247</v>
      </c>
      <c r="D35" s="33">
        <f>SUM(D24:D34)</f>
        <v>0</v>
      </c>
      <c r="E35" s="34">
        <f t="shared" si="1"/>
        <v>58803073</v>
      </c>
      <c r="F35" s="35">
        <f t="shared" si="1"/>
        <v>58803073</v>
      </c>
      <c r="G35" s="35">
        <f t="shared" si="1"/>
        <v>1120181</v>
      </c>
      <c r="H35" s="35">
        <f t="shared" si="1"/>
        <v>3759792</v>
      </c>
      <c r="I35" s="35">
        <f t="shared" si="1"/>
        <v>4737384</v>
      </c>
      <c r="J35" s="35">
        <f t="shared" si="1"/>
        <v>9617357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9617357</v>
      </c>
      <c r="X35" s="35">
        <f t="shared" si="1"/>
        <v>18727684</v>
      </c>
      <c r="Y35" s="35">
        <f t="shared" si="1"/>
        <v>-9110327</v>
      </c>
      <c r="Z35" s="36">
        <f>+IF(X35&lt;&gt;0,+(Y35/X35)*100,0)</f>
        <v>-48.646308854848257</v>
      </c>
      <c r="AA35" s="33">
        <f>SUM(AA24:AA34)</f>
        <v>58803073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19834877</v>
      </c>
      <c r="D37" s="46">
        <f>+D21-D35</f>
        <v>0</v>
      </c>
      <c r="E37" s="47">
        <f t="shared" si="2"/>
        <v>29521906</v>
      </c>
      <c r="F37" s="48">
        <f t="shared" si="2"/>
        <v>29521906</v>
      </c>
      <c r="G37" s="48">
        <f t="shared" si="2"/>
        <v>9771680</v>
      </c>
      <c r="H37" s="48">
        <f t="shared" si="2"/>
        <v>1079376</v>
      </c>
      <c r="I37" s="48">
        <f t="shared" si="2"/>
        <v>-1546820</v>
      </c>
      <c r="J37" s="48">
        <f t="shared" si="2"/>
        <v>9304236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9304236</v>
      </c>
      <c r="X37" s="48">
        <f>IF(F21=F35,0,X21-X35)</f>
        <v>3687176</v>
      </c>
      <c r="Y37" s="48">
        <f t="shared" si="2"/>
        <v>5617060</v>
      </c>
      <c r="Z37" s="49">
        <f>+IF(X37&lt;&gt;0,+(Y37/X37)*100,0)</f>
        <v>152.34043614950846</v>
      </c>
      <c r="AA37" s="46">
        <f>+AA21-AA35</f>
        <v>29521906</v>
      </c>
    </row>
    <row r="38" spans="1:27" ht="23.1" customHeight="1" x14ac:dyDescent="0.25">
      <c r="A38" s="50" t="s">
        <v>62</v>
      </c>
      <c r="B38" s="29" t="s">
        <v>32</v>
      </c>
      <c r="C38" s="6">
        <v>128296142</v>
      </c>
      <c r="D38" s="6"/>
      <c r="E38" s="7">
        <v>10810840</v>
      </c>
      <c r="F38" s="8">
        <v>10810840</v>
      </c>
      <c r="G38" s="8">
        <v>3005746</v>
      </c>
      <c r="H38" s="8">
        <v>3346642</v>
      </c>
      <c r="I38" s="8">
        <v>2857448</v>
      </c>
      <c r="J38" s="8">
        <v>9209836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9209836</v>
      </c>
      <c r="X38" s="8">
        <v>10810840</v>
      </c>
      <c r="Y38" s="8">
        <v>-1601004</v>
      </c>
      <c r="Z38" s="2">
        <v>-14.809247015033058</v>
      </c>
      <c r="AA38" s="6">
        <v>10810840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148131019</v>
      </c>
      <c r="D41" s="56">
        <f>SUM(D37:D40)</f>
        <v>0</v>
      </c>
      <c r="E41" s="57">
        <f t="shared" si="3"/>
        <v>40332746</v>
      </c>
      <c r="F41" s="58">
        <f t="shared" si="3"/>
        <v>40332746</v>
      </c>
      <c r="G41" s="58">
        <f t="shared" si="3"/>
        <v>12777426</v>
      </c>
      <c r="H41" s="58">
        <f t="shared" si="3"/>
        <v>4426018</v>
      </c>
      <c r="I41" s="58">
        <f t="shared" si="3"/>
        <v>1310628</v>
      </c>
      <c r="J41" s="58">
        <f t="shared" si="3"/>
        <v>18514072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18514072</v>
      </c>
      <c r="X41" s="58">
        <f t="shared" si="3"/>
        <v>14498016</v>
      </c>
      <c r="Y41" s="58">
        <f t="shared" si="3"/>
        <v>4016056</v>
      </c>
      <c r="Z41" s="59">
        <f>+IF(X41&lt;&gt;0,+(Y41/X41)*100,0)</f>
        <v>27.700728154804079</v>
      </c>
      <c r="AA41" s="56">
        <f>SUM(AA37:AA40)</f>
        <v>40332746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148131019</v>
      </c>
      <c r="D43" s="64">
        <f>+D41-D42</f>
        <v>0</v>
      </c>
      <c r="E43" s="65">
        <f t="shared" si="4"/>
        <v>40332746</v>
      </c>
      <c r="F43" s="66">
        <f t="shared" si="4"/>
        <v>40332746</v>
      </c>
      <c r="G43" s="66">
        <f t="shared" si="4"/>
        <v>12777426</v>
      </c>
      <c r="H43" s="66">
        <f t="shared" si="4"/>
        <v>4426018</v>
      </c>
      <c r="I43" s="66">
        <f t="shared" si="4"/>
        <v>1310628</v>
      </c>
      <c r="J43" s="66">
        <f t="shared" si="4"/>
        <v>18514072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18514072</v>
      </c>
      <c r="X43" s="66">
        <f t="shared" si="4"/>
        <v>14498016</v>
      </c>
      <c r="Y43" s="66">
        <f t="shared" si="4"/>
        <v>4016056</v>
      </c>
      <c r="Z43" s="67">
        <f>+IF(X43&lt;&gt;0,+(Y43/X43)*100,0)</f>
        <v>27.700728154804079</v>
      </c>
      <c r="AA43" s="64">
        <f>+AA41-AA42</f>
        <v>40332746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148131019</v>
      </c>
      <c r="D45" s="56">
        <f>SUM(D43:D44)</f>
        <v>0</v>
      </c>
      <c r="E45" s="57">
        <f t="shared" si="5"/>
        <v>40332746</v>
      </c>
      <c r="F45" s="58">
        <f t="shared" si="5"/>
        <v>40332746</v>
      </c>
      <c r="G45" s="58">
        <f t="shared" si="5"/>
        <v>12777426</v>
      </c>
      <c r="H45" s="58">
        <f t="shared" si="5"/>
        <v>4426018</v>
      </c>
      <c r="I45" s="58">
        <f t="shared" si="5"/>
        <v>1310628</v>
      </c>
      <c r="J45" s="58">
        <f t="shared" si="5"/>
        <v>18514072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18514072</v>
      </c>
      <c r="X45" s="58">
        <f t="shared" si="5"/>
        <v>14498016</v>
      </c>
      <c r="Y45" s="58">
        <f t="shared" si="5"/>
        <v>4016056</v>
      </c>
      <c r="Z45" s="59">
        <f>+IF(X45&lt;&gt;0,+(Y45/X45)*100,0)</f>
        <v>27.700728154804079</v>
      </c>
      <c r="AA45" s="56">
        <f>SUM(AA43:AA44)</f>
        <v>40332746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148131019</v>
      </c>
      <c r="D47" s="71">
        <f>SUM(D45:D46)</f>
        <v>0</v>
      </c>
      <c r="E47" s="72">
        <f t="shared" si="6"/>
        <v>40332746</v>
      </c>
      <c r="F47" s="73">
        <f t="shared" si="6"/>
        <v>40332746</v>
      </c>
      <c r="G47" s="73">
        <f t="shared" si="6"/>
        <v>12777426</v>
      </c>
      <c r="H47" s="74">
        <f t="shared" si="6"/>
        <v>4426018</v>
      </c>
      <c r="I47" s="74">
        <f t="shared" si="6"/>
        <v>1310628</v>
      </c>
      <c r="J47" s="74">
        <f t="shared" si="6"/>
        <v>18514072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18514072</v>
      </c>
      <c r="X47" s="74">
        <f t="shared" si="6"/>
        <v>14498016</v>
      </c>
      <c r="Y47" s="74">
        <f t="shared" si="6"/>
        <v>4016056</v>
      </c>
      <c r="Z47" s="75">
        <f>+IF(X47&lt;&gt;0,+(Y47/X47)*100,0)</f>
        <v>27.700728154804079</v>
      </c>
      <c r="AA47" s="76">
        <f>SUM(AA45:AA46)</f>
        <v>40332746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13781773</v>
      </c>
      <c r="D7" s="6"/>
      <c r="E7" s="7">
        <v>15240152</v>
      </c>
      <c r="F7" s="8">
        <v>15240152</v>
      </c>
      <c r="G7" s="8">
        <v>1927549</v>
      </c>
      <c r="H7" s="8">
        <v>-128243</v>
      </c>
      <c r="I7" s="8">
        <v>1282511</v>
      </c>
      <c r="J7" s="8">
        <v>3081817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3081817</v>
      </c>
      <c r="X7" s="8">
        <v>3810036</v>
      </c>
      <c r="Y7" s="8">
        <v>-728219</v>
      </c>
      <c r="Z7" s="2">
        <v>-19.113178983085724</v>
      </c>
      <c r="AA7" s="6">
        <v>15240152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1327059</v>
      </c>
      <c r="D13" s="6"/>
      <c r="E13" s="7">
        <v>1242056</v>
      </c>
      <c r="F13" s="8">
        <v>1242056</v>
      </c>
      <c r="G13" s="8">
        <v>163936</v>
      </c>
      <c r="H13" s="8"/>
      <c r="I13" s="8">
        <v>173183</v>
      </c>
      <c r="J13" s="8">
        <v>337119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337119</v>
      </c>
      <c r="X13" s="8">
        <v>310515</v>
      </c>
      <c r="Y13" s="8">
        <v>26604</v>
      </c>
      <c r="Z13" s="2">
        <v>8.5677020433795459</v>
      </c>
      <c r="AA13" s="6">
        <v>1242056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5995380</v>
      </c>
      <c r="D18" s="6"/>
      <c r="E18" s="7">
        <v>7555209</v>
      </c>
      <c r="F18" s="8">
        <v>7555209</v>
      </c>
      <c r="G18" s="8">
        <v>3148030</v>
      </c>
      <c r="H18" s="8"/>
      <c r="I18" s="8">
        <v>1916</v>
      </c>
      <c r="J18" s="8">
        <v>3149946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3149946</v>
      </c>
      <c r="X18" s="8">
        <v>1888803</v>
      </c>
      <c r="Y18" s="8">
        <v>1261143</v>
      </c>
      <c r="Z18" s="2">
        <v>66.769430162912698</v>
      </c>
      <c r="AA18" s="6">
        <v>7555209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21104212</v>
      </c>
      <c r="D21" s="33">
        <f t="shared" si="0"/>
        <v>0</v>
      </c>
      <c r="E21" s="34">
        <f t="shared" si="0"/>
        <v>24037417</v>
      </c>
      <c r="F21" s="35">
        <f t="shared" si="0"/>
        <v>24037417</v>
      </c>
      <c r="G21" s="35">
        <f t="shared" si="0"/>
        <v>5239515</v>
      </c>
      <c r="H21" s="35">
        <f t="shared" si="0"/>
        <v>-128243</v>
      </c>
      <c r="I21" s="35">
        <f t="shared" si="0"/>
        <v>1457610</v>
      </c>
      <c r="J21" s="35">
        <f t="shared" si="0"/>
        <v>6568882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6568882</v>
      </c>
      <c r="X21" s="35">
        <f t="shared" si="0"/>
        <v>6009354</v>
      </c>
      <c r="Y21" s="35">
        <f t="shared" si="0"/>
        <v>559528</v>
      </c>
      <c r="Z21" s="36">
        <f>+IF(X21&lt;&gt;0,+(Y21/X21)*100,0)</f>
        <v>9.3109508942225734</v>
      </c>
      <c r="AA21" s="33">
        <f>SUM(AA5:AA20)</f>
        <v>24037417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12701575</v>
      </c>
      <c r="D24" s="6"/>
      <c r="E24" s="7">
        <v>8188371</v>
      </c>
      <c r="F24" s="8">
        <v>8188371</v>
      </c>
      <c r="G24" s="8"/>
      <c r="H24" s="8">
        <v>776752</v>
      </c>
      <c r="I24" s="8">
        <v>1498163</v>
      </c>
      <c r="J24" s="8">
        <v>2274915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2274915</v>
      </c>
      <c r="X24" s="8">
        <v>2047095</v>
      </c>
      <c r="Y24" s="8">
        <v>227820</v>
      </c>
      <c r="Z24" s="2">
        <v>11.128941255779532</v>
      </c>
      <c r="AA24" s="6">
        <v>8188371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6391672</v>
      </c>
      <c r="D26" s="6"/>
      <c r="E26" s="7">
        <v>5334054</v>
      </c>
      <c r="F26" s="8">
        <v>5334054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1333512</v>
      </c>
      <c r="Y26" s="8">
        <v>-1333512</v>
      </c>
      <c r="Z26" s="2">
        <v>-100</v>
      </c>
      <c r="AA26" s="6">
        <v>5334054</v>
      </c>
    </row>
    <row r="27" spans="1:27" ht="13.5" x14ac:dyDescent="0.25">
      <c r="A27" s="25" t="s">
        <v>53</v>
      </c>
      <c r="B27" s="24" t="s">
        <v>32</v>
      </c>
      <c r="C27" s="6">
        <v>6802575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11833054</v>
      </c>
      <c r="D30" s="6"/>
      <c r="E30" s="7">
        <v>12378495</v>
      </c>
      <c r="F30" s="8">
        <v>12378495</v>
      </c>
      <c r="G30" s="8">
        <v>1735</v>
      </c>
      <c r="H30" s="8">
        <v>1553875</v>
      </c>
      <c r="I30" s="8">
        <v>17524</v>
      </c>
      <c r="J30" s="8">
        <v>1573134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1573134</v>
      </c>
      <c r="X30" s="8">
        <v>3094626</v>
      </c>
      <c r="Y30" s="8">
        <v>-1521492</v>
      </c>
      <c r="Z30" s="2">
        <v>-49.165618074688183</v>
      </c>
      <c r="AA30" s="6">
        <v>12378495</v>
      </c>
    </row>
    <row r="31" spans="1:27" ht="13.5" x14ac:dyDescent="0.25">
      <c r="A31" s="25" t="s">
        <v>57</v>
      </c>
      <c r="B31" s="24" t="s">
        <v>32</v>
      </c>
      <c r="C31" s="6">
        <v>2987067</v>
      </c>
      <c r="D31" s="6"/>
      <c r="E31" s="7">
        <v>1160000</v>
      </c>
      <c r="F31" s="8">
        <v>1160000</v>
      </c>
      <c r="G31" s="8"/>
      <c r="H31" s="8"/>
      <c r="I31" s="8">
        <v>38000</v>
      </c>
      <c r="J31" s="8">
        <v>38000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38000</v>
      </c>
      <c r="X31" s="8">
        <v>290001</v>
      </c>
      <c r="Y31" s="8">
        <v>-252001</v>
      </c>
      <c r="Z31" s="2">
        <v>-86.896596908286526</v>
      </c>
      <c r="AA31" s="6">
        <v>1160000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1943532</v>
      </c>
      <c r="D33" s="6"/>
      <c r="E33" s="7">
        <v>1366252</v>
      </c>
      <c r="F33" s="8">
        <v>1366252</v>
      </c>
      <c r="G33" s="8"/>
      <c r="H33" s="8">
        <v>584228</v>
      </c>
      <c r="I33" s="8">
        <v>58035</v>
      </c>
      <c r="J33" s="8">
        <v>642263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642263</v>
      </c>
      <c r="X33" s="8">
        <v>341562</v>
      </c>
      <c r="Y33" s="8">
        <v>300701</v>
      </c>
      <c r="Z33" s="2">
        <v>88.03701816946851</v>
      </c>
      <c r="AA33" s="6">
        <v>1366252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42659475</v>
      </c>
      <c r="D35" s="33">
        <f>SUM(D24:D34)</f>
        <v>0</v>
      </c>
      <c r="E35" s="34">
        <f t="shared" si="1"/>
        <v>28427172</v>
      </c>
      <c r="F35" s="35">
        <f t="shared" si="1"/>
        <v>28427172</v>
      </c>
      <c r="G35" s="35">
        <f t="shared" si="1"/>
        <v>1735</v>
      </c>
      <c r="H35" s="35">
        <f t="shared" si="1"/>
        <v>2914855</v>
      </c>
      <c r="I35" s="35">
        <f t="shared" si="1"/>
        <v>1611722</v>
      </c>
      <c r="J35" s="35">
        <f t="shared" si="1"/>
        <v>4528312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4528312</v>
      </c>
      <c r="X35" s="35">
        <f t="shared" si="1"/>
        <v>7106796</v>
      </c>
      <c r="Y35" s="35">
        <f t="shared" si="1"/>
        <v>-2578484</v>
      </c>
      <c r="Z35" s="36">
        <f>+IF(X35&lt;&gt;0,+(Y35/X35)*100,0)</f>
        <v>-36.281947589321547</v>
      </c>
      <c r="AA35" s="33">
        <f>SUM(AA24:AA34)</f>
        <v>28427172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-21555263</v>
      </c>
      <c r="D37" s="46">
        <f>+D21-D35</f>
        <v>0</v>
      </c>
      <c r="E37" s="47">
        <f t="shared" si="2"/>
        <v>-4389755</v>
      </c>
      <c r="F37" s="48">
        <f t="shared" si="2"/>
        <v>-4389755</v>
      </c>
      <c r="G37" s="48">
        <f t="shared" si="2"/>
        <v>5237780</v>
      </c>
      <c r="H37" s="48">
        <f t="shared" si="2"/>
        <v>-3043098</v>
      </c>
      <c r="I37" s="48">
        <f t="shared" si="2"/>
        <v>-154112</v>
      </c>
      <c r="J37" s="48">
        <f t="shared" si="2"/>
        <v>2040570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2040570</v>
      </c>
      <c r="X37" s="48">
        <f>IF(F21=F35,0,X21-X35)</f>
        <v>-1097442</v>
      </c>
      <c r="Y37" s="48">
        <f t="shared" si="2"/>
        <v>3138012</v>
      </c>
      <c r="Z37" s="49">
        <f>+IF(X37&lt;&gt;0,+(Y37/X37)*100,0)</f>
        <v>-285.93875576112453</v>
      </c>
      <c r="AA37" s="46">
        <f>+AA21-AA35</f>
        <v>-4389755</v>
      </c>
    </row>
    <row r="38" spans="1:27" ht="23.1" customHeight="1" x14ac:dyDescent="0.25">
      <c r="A38" s="50" t="s">
        <v>62</v>
      </c>
      <c r="B38" s="29" t="s">
        <v>32</v>
      </c>
      <c r="C38" s="6">
        <v>11070340</v>
      </c>
      <c r="D38" s="6"/>
      <c r="E38" s="7">
        <v>15000000</v>
      </c>
      <c r="F38" s="8">
        <v>15000000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3750000</v>
      </c>
      <c r="Y38" s="8">
        <v>-3750000</v>
      </c>
      <c r="Z38" s="2">
        <v>-100</v>
      </c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-10484923</v>
      </c>
      <c r="D41" s="56">
        <f>SUM(D37:D40)</f>
        <v>0</v>
      </c>
      <c r="E41" s="57">
        <f t="shared" si="3"/>
        <v>10610245</v>
      </c>
      <c r="F41" s="58">
        <f t="shared" si="3"/>
        <v>10610245</v>
      </c>
      <c r="G41" s="58">
        <f t="shared" si="3"/>
        <v>5237780</v>
      </c>
      <c r="H41" s="58">
        <f t="shared" si="3"/>
        <v>-3043098</v>
      </c>
      <c r="I41" s="58">
        <f t="shared" si="3"/>
        <v>-154112</v>
      </c>
      <c r="J41" s="58">
        <f t="shared" si="3"/>
        <v>2040570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2040570</v>
      </c>
      <c r="X41" s="58">
        <f t="shared" si="3"/>
        <v>2652558</v>
      </c>
      <c r="Y41" s="58">
        <f t="shared" si="3"/>
        <v>-611988</v>
      </c>
      <c r="Z41" s="59">
        <f>+IF(X41&lt;&gt;0,+(Y41/X41)*100,0)</f>
        <v>-23.071616153162346</v>
      </c>
      <c r="AA41" s="56">
        <f>SUM(AA37:AA40)</f>
        <v>10610245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-10484923</v>
      </c>
      <c r="D43" s="64">
        <f>+D41-D42</f>
        <v>0</v>
      </c>
      <c r="E43" s="65">
        <f t="shared" si="4"/>
        <v>10610245</v>
      </c>
      <c r="F43" s="66">
        <f t="shared" si="4"/>
        <v>10610245</v>
      </c>
      <c r="G43" s="66">
        <f t="shared" si="4"/>
        <v>5237780</v>
      </c>
      <c r="H43" s="66">
        <f t="shared" si="4"/>
        <v>-3043098</v>
      </c>
      <c r="I43" s="66">
        <f t="shared" si="4"/>
        <v>-154112</v>
      </c>
      <c r="J43" s="66">
        <f t="shared" si="4"/>
        <v>2040570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2040570</v>
      </c>
      <c r="X43" s="66">
        <f t="shared" si="4"/>
        <v>2652558</v>
      </c>
      <c r="Y43" s="66">
        <f t="shared" si="4"/>
        <v>-611988</v>
      </c>
      <c r="Z43" s="67">
        <f>+IF(X43&lt;&gt;0,+(Y43/X43)*100,0)</f>
        <v>-23.071616153162346</v>
      </c>
      <c r="AA43" s="64">
        <f>+AA41-AA42</f>
        <v>10610245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-10484923</v>
      </c>
      <c r="D45" s="56">
        <f>SUM(D43:D44)</f>
        <v>0</v>
      </c>
      <c r="E45" s="57">
        <f t="shared" si="5"/>
        <v>10610245</v>
      </c>
      <c r="F45" s="58">
        <f t="shared" si="5"/>
        <v>10610245</v>
      </c>
      <c r="G45" s="58">
        <f t="shared" si="5"/>
        <v>5237780</v>
      </c>
      <c r="H45" s="58">
        <f t="shared" si="5"/>
        <v>-3043098</v>
      </c>
      <c r="I45" s="58">
        <f t="shared" si="5"/>
        <v>-154112</v>
      </c>
      <c r="J45" s="58">
        <f t="shared" si="5"/>
        <v>2040570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2040570</v>
      </c>
      <c r="X45" s="58">
        <f t="shared" si="5"/>
        <v>2652558</v>
      </c>
      <c r="Y45" s="58">
        <f t="shared" si="5"/>
        <v>-611988</v>
      </c>
      <c r="Z45" s="59">
        <f>+IF(X45&lt;&gt;0,+(Y45/X45)*100,0)</f>
        <v>-23.071616153162346</v>
      </c>
      <c r="AA45" s="56">
        <f>SUM(AA43:AA44)</f>
        <v>10610245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-10484923</v>
      </c>
      <c r="D47" s="71">
        <f>SUM(D45:D46)</f>
        <v>0</v>
      </c>
      <c r="E47" s="72">
        <f t="shared" si="6"/>
        <v>10610245</v>
      </c>
      <c r="F47" s="73">
        <f t="shared" si="6"/>
        <v>10610245</v>
      </c>
      <c r="G47" s="73">
        <f t="shared" si="6"/>
        <v>5237780</v>
      </c>
      <c r="H47" s="74">
        <f t="shared" si="6"/>
        <v>-3043098</v>
      </c>
      <c r="I47" s="74">
        <f t="shared" si="6"/>
        <v>-154112</v>
      </c>
      <c r="J47" s="74">
        <f t="shared" si="6"/>
        <v>2040570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2040570</v>
      </c>
      <c r="X47" s="74">
        <f t="shared" si="6"/>
        <v>2652558</v>
      </c>
      <c r="Y47" s="74">
        <f t="shared" si="6"/>
        <v>-611988</v>
      </c>
      <c r="Z47" s="75">
        <f>+IF(X47&lt;&gt;0,+(Y47/X47)*100,0)</f>
        <v>-23.071616153162346</v>
      </c>
      <c r="AA47" s="76">
        <f>SUM(AA45:AA46)</f>
        <v>10610245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84384224</v>
      </c>
      <c r="D7" s="6"/>
      <c r="E7" s="7">
        <v>88175594</v>
      </c>
      <c r="F7" s="8">
        <v>88175594</v>
      </c>
      <c r="G7" s="8">
        <v>13530368</v>
      </c>
      <c r="H7" s="8">
        <v>-2477056</v>
      </c>
      <c r="I7" s="8">
        <v>7229227</v>
      </c>
      <c r="J7" s="8">
        <v>18282539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18282539</v>
      </c>
      <c r="X7" s="8">
        <v>22043895</v>
      </c>
      <c r="Y7" s="8">
        <v>-3761356</v>
      </c>
      <c r="Z7" s="2">
        <v>-17.063028108235866</v>
      </c>
      <c r="AA7" s="6">
        <v>88175594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3140215</v>
      </c>
      <c r="D13" s="6"/>
      <c r="E13" s="7">
        <v>5666540</v>
      </c>
      <c r="F13" s="8">
        <v>5666540</v>
      </c>
      <c r="G13" s="8">
        <v>321728</v>
      </c>
      <c r="H13" s="8">
        <v>332619</v>
      </c>
      <c r="I13" s="8">
        <v>336722</v>
      </c>
      <c r="J13" s="8">
        <v>991069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991069</v>
      </c>
      <c r="X13" s="8">
        <v>1416633</v>
      </c>
      <c r="Y13" s="8">
        <v>-425564</v>
      </c>
      <c r="Z13" s="2">
        <v>-30.040525668962957</v>
      </c>
      <c r="AA13" s="6">
        <v>5666540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17544000</v>
      </c>
      <c r="D18" s="6"/>
      <c r="E18" s="7">
        <v>16062272</v>
      </c>
      <c r="F18" s="8">
        <v>16062272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4015566</v>
      </c>
      <c r="Y18" s="8">
        <v>-4015566</v>
      </c>
      <c r="Z18" s="2">
        <v>-100</v>
      </c>
      <c r="AA18" s="6">
        <v>16062272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105125590</v>
      </c>
      <c r="D21" s="33">
        <f t="shared" si="0"/>
        <v>0</v>
      </c>
      <c r="E21" s="34">
        <f t="shared" si="0"/>
        <v>109904406</v>
      </c>
      <c r="F21" s="35">
        <f t="shared" si="0"/>
        <v>109904406</v>
      </c>
      <c r="G21" s="35">
        <f t="shared" si="0"/>
        <v>13852096</v>
      </c>
      <c r="H21" s="35">
        <f t="shared" si="0"/>
        <v>-2144437</v>
      </c>
      <c r="I21" s="35">
        <f t="shared" si="0"/>
        <v>7565949</v>
      </c>
      <c r="J21" s="35">
        <f t="shared" si="0"/>
        <v>19273608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19273608</v>
      </c>
      <c r="X21" s="35">
        <f t="shared" si="0"/>
        <v>27476094</v>
      </c>
      <c r="Y21" s="35">
        <f t="shared" si="0"/>
        <v>-8202486</v>
      </c>
      <c r="Z21" s="36">
        <f>+IF(X21&lt;&gt;0,+(Y21/X21)*100,0)</f>
        <v>-29.85317345325722</v>
      </c>
      <c r="AA21" s="33">
        <f>SUM(AA5:AA20)</f>
        <v>109904406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18676878</v>
      </c>
      <c r="D24" s="6"/>
      <c r="E24" s="7">
        <v>22419079</v>
      </c>
      <c r="F24" s="8">
        <v>22419079</v>
      </c>
      <c r="G24" s="8">
        <v>1564498</v>
      </c>
      <c r="H24" s="8">
        <v>1606538</v>
      </c>
      <c r="I24" s="8">
        <v>1545563</v>
      </c>
      <c r="J24" s="8">
        <v>4716599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4716599</v>
      </c>
      <c r="X24" s="8">
        <v>5350425</v>
      </c>
      <c r="Y24" s="8">
        <v>-633826</v>
      </c>
      <c r="Z24" s="2">
        <v>-11.846273894129904</v>
      </c>
      <c r="AA24" s="6">
        <v>22419079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7693627</v>
      </c>
      <c r="D26" s="6"/>
      <c r="E26" s="7">
        <v>7017838</v>
      </c>
      <c r="F26" s="8">
        <v>7017838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1754457</v>
      </c>
      <c r="Y26" s="8">
        <v>-1754457</v>
      </c>
      <c r="Z26" s="2">
        <v>-100</v>
      </c>
      <c r="AA26" s="6">
        <v>7017838</v>
      </c>
    </row>
    <row r="27" spans="1:27" ht="13.5" x14ac:dyDescent="0.25">
      <c r="A27" s="25" t="s">
        <v>53</v>
      </c>
      <c r="B27" s="24" t="s">
        <v>32</v>
      </c>
      <c r="C27" s="6">
        <v>10706821</v>
      </c>
      <c r="D27" s="6"/>
      <c r="E27" s="7">
        <v>8729644</v>
      </c>
      <c r="F27" s="8">
        <v>8729644</v>
      </c>
      <c r="G27" s="8">
        <v>787357</v>
      </c>
      <c r="H27" s="8">
        <v>787357</v>
      </c>
      <c r="I27" s="8">
        <v>787357</v>
      </c>
      <c r="J27" s="8">
        <v>2362071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2362071</v>
      </c>
      <c r="X27" s="8">
        <v>2182410</v>
      </c>
      <c r="Y27" s="8">
        <v>179661</v>
      </c>
      <c r="Z27" s="2">
        <v>8.2322295077460232</v>
      </c>
      <c r="AA27" s="6">
        <v>8729644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49389141</v>
      </c>
      <c r="D30" s="6"/>
      <c r="E30" s="7">
        <v>40667667</v>
      </c>
      <c r="F30" s="8">
        <v>40667667</v>
      </c>
      <c r="G30" s="8">
        <v>301405</v>
      </c>
      <c r="H30" s="8">
        <v>495100</v>
      </c>
      <c r="I30" s="8">
        <v>411600</v>
      </c>
      <c r="J30" s="8">
        <v>1208105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1208105</v>
      </c>
      <c r="X30" s="8">
        <v>10166886</v>
      </c>
      <c r="Y30" s="8">
        <v>-8958781</v>
      </c>
      <c r="Z30" s="2">
        <v>-88.117256355584189</v>
      </c>
      <c r="AA30" s="6">
        <v>40667667</v>
      </c>
    </row>
    <row r="31" spans="1:27" ht="13.5" x14ac:dyDescent="0.25">
      <c r="A31" s="25" t="s">
        <v>57</v>
      </c>
      <c r="B31" s="24" t="s">
        <v>32</v>
      </c>
      <c r="C31" s="6">
        <v>2468001</v>
      </c>
      <c r="D31" s="6"/>
      <c r="E31" s="7">
        <v>2439980</v>
      </c>
      <c r="F31" s="8">
        <v>2439980</v>
      </c>
      <c r="G31" s="8">
        <v>144394</v>
      </c>
      <c r="H31" s="8">
        <v>143827</v>
      </c>
      <c r="I31" s="8">
        <v>607619</v>
      </c>
      <c r="J31" s="8">
        <v>895840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895840</v>
      </c>
      <c r="X31" s="8">
        <v>609972</v>
      </c>
      <c r="Y31" s="8">
        <v>285868</v>
      </c>
      <c r="Z31" s="2">
        <v>46.865757772487918</v>
      </c>
      <c r="AA31" s="6">
        <v>2439980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10191078</v>
      </c>
      <c r="D33" s="6"/>
      <c r="E33" s="7">
        <v>5012510</v>
      </c>
      <c r="F33" s="8">
        <v>5012510</v>
      </c>
      <c r="G33" s="8">
        <v>712890</v>
      </c>
      <c r="H33" s="8">
        <v>802990</v>
      </c>
      <c r="I33" s="8">
        <v>1358363</v>
      </c>
      <c r="J33" s="8">
        <v>2874243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2874243</v>
      </c>
      <c r="X33" s="8">
        <v>1253115</v>
      </c>
      <c r="Y33" s="8">
        <v>1621128</v>
      </c>
      <c r="Z33" s="2">
        <v>129.36785530458098</v>
      </c>
      <c r="AA33" s="6">
        <v>5012510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99125546</v>
      </c>
      <c r="D35" s="33">
        <f>SUM(D24:D34)</f>
        <v>0</v>
      </c>
      <c r="E35" s="34">
        <f t="shared" si="1"/>
        <v>86286718</v>
      </c>
      <c r="F35" s="35">
        <f t="shared" si="1"/>
        <v>86286718</v>
      </c>
      <c r="G35" s="35">
        <f t="shared" si="1"/>
        <v>3510544</v>
      </c>
      <c r="H35" s="35">
        <f t="shared" si="1"/>
        <v>3835812</v>
      </c>
      <c r="I35" s="35">
        <f t="shared" si="1"/>
        <v>4710502</v>
      </c>
      <c r="J35" s="35">
        <f t="shared" si="1"/>
        <v>12056858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12056858</v>
      </c>
      <c r="X35" s="35">
        <f t="shared" si="1"/>
        <v>21317265</v>
      </c>
      <c r="Y35" s="35">
        <f t="shared" si="1"/>
        <v>-9260407</v>
      </c>
      <c r="Z35" s="36">
        <f>+IF(X35&lt;&gt;0,+(Y35/X35)*100,0)</f>
        <v>-43.440877617274069</v>
      </c>
      <c r="AA35" s="33">
        <f>SUM(AA24:AA34)</f>
        <v>86286718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6000044</v>
      </c>
      <c r="D37" s="46">
        <f>+D21-D35</f>
        <v>0</v>
      </c>
      <c r="E37" s="47">
        <f t="shared" si="2"/>
        <v>23617688</v>
      </c>
      <c r="F37" s="48">
        <f t="shared" si="2"/>
        <v>23617688</v>
      </c>
      <c r="G37" s="48">
        <f t="shared" si="2"/>
        <v>10341552</v>
      </c>
      <c r="H37" s="48">
        <f t="shared" si="2"/>
        <v>-5980249</v>
      </c>
      <c r="I37" s="48">
        <f t="shared" si="2"/>
        <v>2855447</v>
      </c>
      <c r="J37" s="48">
        <f t="shared" si="2"/>
        <v>7216750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7216750</v>
      </c>
      <c r="X37" s="48">
        <f>IF(F21=F35,0,X21-X35)</f>
        <v>6158829</v>
      </c>
      <c r="Y37" s="48">
        <f t="shared" si="2"/>
        <v>1057921</v>
      </c>
      <c r="Z37" s="49">
        <f>+IF(X37&lt;&gt;0,+(Y37/X37)*100,0)</f>
        <v>17.177307569344759</v>
      </c>
      <c r="AA37" s="46">
        <f>+AA21-AA35</f>
        <v>23617688</v>
      </c>
    </row>
    <row r="38" spans="1:27" ht="23.1" customHeight="1" x14ac:dyDescent="0.25">
      <c r="A38" s="50" t="s">
        <v>62</v>
      </c>
      <c r="B38" s="29" t="s">
        <v>32</v>
      </c>
      <c r="C38" s="6">
        <v>6815681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12815725</v>
      </c>
      <c r="D41" s="56">
        <f>SUM(D37:D40)</f>
        <v>0</v>
      </c>
      <c r="E41" s="57">
        <f t="shared" si="3"/>
        <v>23617688</v>
      </c>
      <c r="F41" s="58">
        <f t="shared" si="3"/>
        <v>23617688</v>
      </c>
      <c r="G41" s="58">
        <f t="shared" si="3"/>
        <v>10341552</v>
      </c>
      <c r="H41" s="58">
        <f t="shared" si="3"/>
        <v>-5980249</v>
      </c>
      <c r="I41" s="58">
        <f t="shared" si="3"/>
        <v>2855447</v>
      </c>
      <c r="J41" s="58">
        <f t="shared" si="3"/>
        <v>7216750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7216750</v>
      </c>
      <c r="X41" s="58">
        <f t="shared" si="3"/>
        <v>6158829</v>
      </c>
      <c r="Y41" s="58">
        <f t="shared" si="3"/>
        <v>1057921</v>
      </c>
      <c r="Z41" s="59">
        <f>+IF(X41&lt;&gt;0,+(Y41/X41)*100,0)</f>
        <v>17.177307569344759</v>
      </c>
      <c r="AA41" s="56">
        <f>SUM(AA37:AA40)</f>
        <v>23617688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12815725</v>
      </c>
      <c r="D43" s="64">
        <f>+D41-D42</f>
        <v>0</v>
      </c>
      <c r="E43" s="65">
        <f t="shared" si="4"/>
        <v>23617688</v>
      </c>
      <c r="F43" s="66">
        <f t="shared" si="4"/>
        <v>23617688</v>
      </c>
      <c r="G43" s="66">
        <f t="shared" si="4"/>
        <v>10341552</v>
      </c>
      <c r="H43" s="66">
        <f t="shared" si="4"/>
        <v>-5980249</v>
      </c>
      <c r="I43" s="66">
        <f t="shared" si="4"/>
        <v>2855447</v>
      </c>
      <c r="J43" s="66">
        <f t="shared" si="4"/>
        <v>7216750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7216750</v>
      </c>
      <c r="X43" s="66">
        <f t="shared" si="4"/>
        <v>6158829</v>
      </c>
      <c r="Y43" s="66">
        <f t="shared" si="4"/>
        <v>1057921</v>
      </c>
      <c r="Z43" s="67">
        <f>+IF(X43&lt;&gt;0,+(Y43/X43)*100,0)</f>
        <v>17.177307569344759</v>
      </c>
      <c r="AA43" s="64">
        <f>+AA41-AA42</f>
        <v>23617688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12815725</v>
      </c>
      <c r="D45" s="56">
        <f>SUM(D43:D44)</f>
        <v>0</v>
      </c>
      <c r="E45" s="57">
        <f t="shared" si="5"/>
        <v>23617688</v>
      </c>
      <c r="F45" s="58">
        <f t="shared" si="5"/>
        <v>23617688</v>
      </c>
      <c r="G45" s="58">
        <f t="shared" si="5"/>
        <v>10341552</v>
      </c>
      <c r="H45" s="58">
        <f t="shared" si="5"/>
        <v>-5980249</v>
      </c>
      <c r="I45" s="58">
        <f t="shared" si="5"/>
        <v>2855447</v>
      </c>
      <c r="J45" s="58">
        <f t="shared" si="5"/>
        <v>7216750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7216750</v>
      </c>
      <c r="X45" s="58">
        <f t="shared" si="5"/>
        <v>6158829</v>
      </c>
      <c r="Y45" s="58">
        <f t="shared" si="5"/>
        <v>1057921</v>
      </c>
      <c r="Z45" s="59">
        <f>+IF(X45&lt;&gt;0,+(Y45/X45)*100,0)</f>
        <v>17.177307569344759</v>
      </c>
      <c r="AA45" s="56">
        <f>SUM(AA43:AA44)</f>
        <v>23617688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12815725</v>
      </c>
      <c r="D47" s="71">
        <f>SUM(D45:D46)</f>
        <v>0</v>
      </c>
      <c r="E47" s="72">
        <f t="shared" si="6"/>
        <v>23617688</v>
      </c>
      <c r="F47" s="73">
        <f t="shared" si="6"/>
        <v>23617688</v>
      </c>
      <c r="G47" s="73">
        <f t="shared" si="6"/>
        <v>10341552</v>
      </c>
      <c r="H47" s="74">
        <f t="shared" si="6"/>
        <v>-5980249</v>
      </c>
      <c r="I47" s="74">
        <f t="shared" si="6"/>
        <v>2855447</v>
      </c>
      <c r="J47" s="74">
        <f t="shared" si="6"/>
        <v>7216750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7216750</v>
      </c>
      <c r="X47" s="74">
        <f t="shared" si="6"/>
        <v>6158829</v>
      </c>
      <c r="Y47" s="74">
        <f t="shared" si="6"/>
        <v>1057921</v>
      </c>
      <c r="Z47" s="75">
        <f>+IF(X47&lt;&gt;0,+(Y47/X47)*100,0)</f>
        <v>17.177307569344759</v>
      </c>
      <c r="AA47" s="76">
        <f>SUM(AA45:AA46)</f>
        <v>23617688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19917096</v>
      </c>
      <c r="D7" s="6"/>
      <c r="E7" s="7">
        <v>24694890</v>
      </c>
      <c r="F7" s="8">
        <v>24694890</v>
      </c>
      <c r="G7" s="8">
        <v>3111535</v>
      </c>
      <c r="H7" s="8">
        <v>1719731</v>
      </c>
      <c r="I7" s="8">
        <v>1525294</v>
      </c>
      <c r="J7" s="8">
        <v>6356560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6356560</v>
      </c>
      <c r="X7" s="8">
        <v>6173724</v>
      </c>
      <c r="Y7" s="8">
        <v>182836</v>
      </c>
      <c r="Z7" s="2">
        <v>2.9615188498870371</v>
      </c>
      <c r="AA7" s="6">
        <v>24694890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12372000</v>
      </c>
      <c r="D18" s="6"/>
      <c r="E18" s="7">
        <v>6601051</v>
      </c>
      <c r="F18" s="8">
        <v>6601051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1650264</v>
      </c>
      <c r="Y18" s="8">
        <v>-1650264</v>
      </c>
      <c r="Z18" s="2">
        <v>-100</v>
      </c>
      <c r="AA18" s="6">
        <v>6601051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32289096</v>
      </c>
      <c r="D21" s="33">
        <f t="shared" si="0"/>
        <v>0</v>
      </c>
      <c r="E21" s="34">
        <f t="shared" si="0"/>
        <v>31295941</v>
      </c>
      <c r="F21" s="35">
        <f t="shared" si="0"/>
        <v>31295941</v>
      </c>
      <c r="G21" s="35">
        <f t="shared" si="0"/>
        <v>3111535</v>
      </c>
      <c r="H21" s="35">
        <f t="shared" si="0"/>
        <v>1719731</v>
      </c>
      <c r="I21" s="35">
        <f t="shared" si="0"/>
        <v>1525294</v>
      </c>
      <c r="J21" s="35">
        <f t="shared" si="0"/>
        <v>6356560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6356560</v>
      </c>
      <c r="X21" s="35">
        <f t="shared" si="0"/>
        <v>7823988</v>
      </c>
      <c r="Y21" s="35">
        <f t="shared" si="0"/>
        <v>-1467428</v>
      </c>
      <c r="Z21" s="36">
        <f>+IF(X21&lt;&gt;0,+(Y21/X21)*100,0)</f>
        <v>-18.755499113751199</v>
      </c>
      <c r="AA21" s="33">
        <f>SUM(AA5:AA20)</f>
        <v>31295941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5939595</v>
      </c>
      <c r="D24" s="6"/>
      <c r="E24" s="7">
        <v>6121269</v>
      </c>
      <c r="F24" s="8">
        <v>6121269</v>
      </c>
      <c r="G24" s="8">
        <v>452629</v>
      </c>
      <c r="H24" s="8">
        <v>524334</v>
      </c>
      <c r="I24" s="8">
        <v>461581</v>
      </c>
      <c r="J24" s="8">
        <v>1438544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1438544</v>
      </c>
      <c r="X24" s="8">
        <v>1530315</v>
      </c>
      <c r="Y24" s="8">
        <v>-91771</v>
      </c>
      <c r="Z24" s="2">
        <v>-5.9968699254728604</v>
      </c>
      <c r="AA24" s="6">
        <v>6121269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9877956</v>
      </c>
      <c r="F26" s="8">
        <v>9877956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2469489</v>
      </c>
      <c r="Y26" s="8">
        <v>-2469489</v>
      </c>
      <c r="Z26" s="2">
        <v>-100</v>
      </c>
      <c r="AA26" s="6">
        <v>9877956</v>
      </c>
    </row>
    <row r="27" spans="1:27" ht="13.5" x14ac:dyDescent="0.25">
      <c r="A27" s="25" t="s">
        <v>53</v>
      </c>
      <c r="B27" s="24" t="s">
        <v>32</v>
      </c>
      <c r="C27" s="6">
        <v>5817904</v>
      </c>
      <c r="D27" s="6"/>
      <c r="E27" s="7">
        <v>3849695</v>
      </c>
      <c r="F27" s="8">
        <v>3849695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962430</v>
      </c>
      <c r="Y27" s="8">
        <v>-962430</v>
      </c>
      <c r="Z27" s="2">
        <v>-100</v>
      </c>
      <c r="AA27" s="6">
        <v>3849695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2213792</v>
      </c>
      <c r="D30" s="6"/>
      <c r="E30" s="7">
        <v>4404347</v>
      </c>
      <c r="F30" s="8">
        <v>4404347</v>
      </c>
      <c r="G30" s="8">
        <v>330127</v>
      </c>
      <c r="H30" s="8">
        <v>54508</v>
      </c>
      <c r="I30" s="8">
        <v>39404</v>
      </c>
      <c r="J30" s="8">
        <v>424039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424039</v>
      </c>
      <c r="X30" s="8">
        <v>1101087</v>
      </c>
      <c r="Y30" s="8">
        <v>-677048</v>
      </c>
      <c r="Z30" s="2">
        <v>-61.489055814844782</v>
      </c>
      <c r="AA30" s="6">
        <v>4404347</v>
      </c>
    </row>
    <row r="31" spans="1:27" ht="13.5" x14ac:dyDescent="0.25">
      <c r="A31" s="25" t="s">
        <v>57</v>
      </c>
      <c r="B31" s="24" t="s">
        <v>32</v>
      </c>
      <c r="C31" s="6">
        <v>350031</v>
      </c>
      <c r="D31" s="6"/>
      <c r="E31" s="7">
        <v>1273982</v>
      </c>
      <c r="F31" s="8">
        <v>1273982</v>
      </c>
      <c r="G31" s="8">
        <v>8049</v>
      </c>
      <c r="H31" s="8">
        <v>163746</v>
      </c>
      <c r="I31" s="8">
        <v>80985</v>
      </c>
      <c r="J31" s="8">
        <v>252780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252780</v>
      </c>
      <c r="X31" s="8">
        <v>318498</v>
      </c>
      <c r="Y31" s="8">
        <v>-65718</v>
      </c>
      <c r="Z31" s="2">
        <v>-20.633724544581128</v>
      </c>
      <c r="AA31" s="6">
        <v>1273982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2669084</v>
      </c>
      <c r="D33" s="6"/>
      <c r="E33" s="7">
        <v>2894145</v>
      </c>
      <c r="F33" s="8">
        <v>2894145</v>
      </c>
      <c r="G33" s="8">
        <v>21304</v>
      </c>
      <c r="H33" s="8">
        <v>235953</v>
      </c>
      <c r="I33" s="8">
        <v>59853</v>
      </c>
      <c r="J33" s="8">
        <v>317110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317110</v>
      </c>
      <c r="X33" s="8">
        <v>723540</v>
      </c>
      <c r="Y33" s="8">
        <v>-406430</v>
      </c>
      <c r="Z33" s="2">
        <v>-56.172429996959394</v>
      </c>
      <c r="AA33" s="6">
        <v>2894145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16990406</v>
      </c>
      <c r="D35" s="33">
        <f>SUM(D24:D34)</f>
        <v>0</v>
      </c>
      <c r="E35" s="34">
        <f t="shared" si="1"/>
        <v>28421394</v>
      </c>
      <c r="F35" s="35">
        <f t="shared" si="1"/>
        <v>28421394</v>
      </c>
      <c r="G35" s="35">
        <f t="shared" si="1"/>
        <v>812109</v>
      </c>
      <c r="H35" s="35">
        <f t="shared" si="1"/>
        <v>978541</v>
      </c>
      <c r="I35" s="35">
        <f t="shared" si="1"/>
        <v>641823</v>
      </c>
      <c r="J35" s="35">
        <f t="shared" si="1"/>
        <v>2432473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2432473</v>
      </c>
      <c r="X35" s="35">
        <f t="shared" si="1"/>
        <v>7105359</v>
      </c>
      <c r="Y35" s="35">
        <f t="shared" si="1"/>
        <v>-4672886</v>
      </c>
      <c r="Z35" s="36">
        <f>+IF(X35&lt;&gt;0,+(Y35/X35)*100,0)</f>
        <v>-65.765656598069143</v>
      </c>
      <c r="AA35" s="33">
        <f>SUM(AA24:AA34)</f>
        <v>28421394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15298690</v>
      </c>
      <c r="D37" s="46">
        <f>+D21-D35</f>
        <v>0</v>
      </c>
      <c r="E37" s="47">
        <f t="shared" si="2"/>
        <v>2874547</v>
      </c>
      <c r="F37" s="48">
        <f t="shared" si="2"/>
        <v>2874547</v>
      </c>
      <c r="G37" s="48">
        <f t="shared" si="2"/>
        <v>2299426</v>
      </c>
      <c r="H37" s="48">
        <f t="shared" si="2"/>
        <v>741190</v>
      </c>
      <c r="I37" s="48">
        <f t="shared" si="2"/>
        <v>883471</v>
      </c>
      <c r="J37" s="48">
        <f t="shared" si="2"/>
        <v>3924087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3924087</v>
      </c>
      <c r="X37" s="48">
        <f>IF(F21=F35,0,X21-X35)</f>
        <v>718629</v>
      </c>
      <c r="Y37" s="48">
        <f t="shared" si="2"/>
        <v>3205458</v>
      </c>
      <c r="Z37" s="49">
        <f>+IF(X37&lt;&gt;0,+(Y37/X37)*100,0)</f>
        <v>446.05185707785245</v>
      </c>
      <c r="AA37" s="46">
        <f>+AA21-AA35</f>
        <v>2874547</v>
      </c>
    </row>
    <row r="38" spans="1:27" ht="23.1" customHeight="1" x14ac:dyDescent="0.25">
      <c r="A38" s="50" t="s">
        <v>62</v>
      </c>
      <c r="B38" s="29" t="s">
        <v>32</v>
      </c>
      <c r="C38" s="6">
        <v>18076499</v>
      </c>
      <c r="D38" s="6"/>
      <c r="E38" s="7"/>
      <c r="F38" s="8"/>
      <c r="G38" s="8"/>
      <c r="H38" s="8">
        <v>2658463</v>
      </c>
      <c r="I38" s="8">
        <v>1784966</v>
      </c>
      <c r="J38" s="8">
        <v>4443429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4443429</v>
      </c>
      <c r="X38" s="8"/>
      <c r="Y38" s="8">
        <v>4443429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33375189</v>
      </c>
      <c r="D41" s="56">
        <f>SUM(D37:D40)</f>
        <v>0</v>
      </c>
      <c r="E41" s="57">
        <f t="shared" si="3"/>
        <v>2874547</v>
      </c>
      <c r="F41" s="58">
        <f t="shared" si="3"/>
        <v>2874547</v>
      </c>
      <c r="G41" s="58">
        <f t="shared" si="3"/>
        <v>2299426</v>
      </c>
      <c r="H41" s="58">
        <f t="shared" si="3"/>
        <v>3399653</v>
      </c>
      <c r="I41" s="58">
        <f t="shared" si="3"/>
        <v>2668437</v>
      </c>
      <c r="J41" s="58">
        <f t="shared" si="3"/>
        <v>8367516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8367516</v>
      </c>
      <c r="X41" s="58">
        <f t="shared" si="3"/>
        <v>718629</v>
      </c>
      <c r="Y41" s="58">
        <f t="shared" si="3"/>
        <v>7648887</v>
      </c>
      <c r="Z41" s="59">
        <f>+IF(X41&lt;&gt;0,+(Y41/X41)*100,0)</f>
        <v>1064.3721586521001</v>
      </c>
      <c r="AA41" s="56">
        <f>SUM(AA37:AA40)</f>
        <v>2874547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33375189</v>
      </c>
      <c r="D43" s="64">
        <f>+D41-D42</f>
        <v>0</v>
      </c>
      <c r="E43" s="65">
        <f t="shared" si="4"/>
        <v>2874547</v>
      </c>
      <c r="F43" s="66">
        <f t="shared" si="4"/>
        <v>2874547</v>
      </c>
      <c r="G43" s="66">
        <f t="shared" si="4"/>
        <v>2299426</v>
      </c>
      <c r="H43" s="66">
        <f t="shared" si="4"/>
        <v>3399653</v>
      </c>
      <c r="I43" s="66">
        <f t="shared" si="4"/>
        <v>2668437</v>
      </c>
      <c r="J43" s="66">
        <f t="shared" si="4"/>
        <v>8367516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8367516</v>
      </c>
      <c r="X43" s="66">
        <f t="shared" si="4"/>
        <v>718629</v>
      </c>
      <c r="Y43" s="66">
        <f t="shared" si="4"/>
        <v>7648887</v>
      </c>
      <c r="Z43" s="67">
        <f>+IF(X43&lt;&gt;0,+(Y43/X43)*100,0)</f>
        <v>1064.3721586521001</v>
      </c>
      <c r="AA43" s="64">
        <f>+AA41-AA42</f>
        <v>2874547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33375189</v>
      </c>
      <c r="D45" s="56">
        <f>SUM(D43:D44)</f>
        <v>0</v>
      </c>
      <c r="E45" s="57">
        <f t="shared" si="5"/>
        <v>2874547</v>
      </c>
      <c r="F45" s="58">
        <f t="shared" si="5"/>
        <v>2874547</v>
      </c>
      <c r="G45" s="58">
        <f t="shared" si="5"/>
        <v>2299426</v>
      </c>
      <c r="H45" s="58">
        <f t="shared" si="5"/>
        <v>3399653</v>
      </c>
      <c r="I45" s="58">
        <f t="shared" si="5"/>
        <v>2668437</v>
      </c>
      <c r="J45" s="58">
        <f t="shared" si="5"/>
        <v>8367516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8367516</v>
      </c>
      <c r="X45" s="58">
        <f t="shared" si="5"/>
        <v>718629</v>
      </c>
      <c r="Y45" s="58">
        <f t="shared" si="5"/>
        <v>7648887</v>
      </c>
      <c r="Z45" s="59">
        <f>+IF(X45&lt;&gt;0,+(Y45/X45)*100,0)</f>
        <v>1064.3721586521001</v>
      </c>
      <c r="AA45" s="56">
        <f>SUM(AA43:AA44)</f>
        <v>2874547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33375189</v>
      </c>
      <c r="D47" s="71">
        <f>SUM(D45:D46)</f>
        <v>0</v>
      </c>
      <c r="E47" s="72">
        <f t="shared" si="6"/>
        <v>2874547</v>
      </c>
      <c r="F47" s="73">
        <f t="shared" si="6"/>
        <v>2874547</v>
      </c>
      <c r="G47" s="73">
        <f t="shared" si="6"/>
        <v>2299426</v>
      </c>
      <c r="H47" s="74">
        <f t="shared" si="6"/>
        <v>3399653</v>
      </c>
      <c r="I47" s="74">
        <f t="shared" si="6"/>
        <v>2668437</v>
      </c>
      <c r="J47" s="74">
        <f t="shared" si="6"/>
        <v>8367516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8367516</v>
      </c>
      <c r="X47" s="74">
        <f t="shared" si="6"/>
        <v>718629</v>
      </c>
      <c r="Y47" s="74">
        <f t="shared" si="6"/>
        <v>7648887</v>
      </c>
      <c r="Z47" s="75">
        <f>+IF(X47&lt;&gt;0,+(Y47/X47)*100,0)</f>
        <v>1064.3721586521001</v>
      </c>
      <c r="AA47" s="76">
        <f>SUM(AA45:AA46)</f>
        <v>2874547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767299</v>
      </c>
      <c r="D24" s="6"/>
      <c r="E24" s="7">
        <v>873084</v>
      </c>
      <c r="F24" s="8">
        <v>873084</v>
      </c>
      <c r="G24" s="8">
        <v>61727</v>
      </c>
      <c r="H24" s="8">
        <v>61258</v>
      </c>
      <c r="I24" s="8">
        <v>62232</v>
      </c>
      <c r="J24" s="8">
        <v>185217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185217</v>
      </c>
      <c r="X24" s="8">
        <v>206136</v>
      </c>
      <c r="Y24" s="8">
        <v>-20919</v>
      </c>
      <c r="Z24" s="2">
        <v>-10.148154616369776</v>
      </c>
      <c r="AA24" s="6">
        <v>873084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650000</v>
      </c>
      <c r="F31" s="8">
        <v>650000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162500</v>
      </c>
      <c r="Y31" s="8">
        <v>-162500</v>
      </c>
      <c r="Z31" s="2">
        <v>-100</v>
      </c>
      <c r="AA31" s="6">
        <v>650000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30000</v>
      </c>
      <c r="X32" s="8">
        <v>168500</v>
      </c>
      <c r="Y32" s="8">
        <v>-138500</v>
      </c>
      <c r="Z32" s="2">
        <v>-82.195845697329375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1709587</v>
      </c>
      <c r="D33" s="6"/>
      <c r="E33" s="7">
        <v>1050000</v>
      </c>
      <c r="F33" s="8">
        <v>1050000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181001</v>
      </c>
      <c r="Y33" s="8">
        <v>-181001</v>
      </c>
      <c r="Z33" s="2">
        <v>-100</v>
      </c>
      <c r="AA33" s="6">
        <v>1050000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2476886</v>
      </c>
      <c r="D35" s="33">
        <f>SUM(D24:D34)</f>
        <v>0</v>
      </c>
      <c r="E35" s="34">
        <f t="shared" si="1"/>
        <v>3573084</v>
      </c>
      <c r="F35" s="35">
        <f t="shared" si="1"/>
        <v>3573084</v>
      </c>
      <c r="G35" s="35">
        <f t="shared" si="1"/>
        <v>61727</v>
      </c>
      <c r="H35" s="35">
        <f t="shared" si="1"/>
        <v>91258</v>
      </c>
      <c r="I35" s="35">
        <f t="shared" si="1"/>
        <v>62232</v>
      </c>
      <c r="J35" s="35">
        <f t="shared" si="1"/>
        <v>215217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215217</v>
      </c>
      <c r="X35" s="35">
        <f t="shared" si="1"/>
        <v>718137</v>
      </c>
      <c r="Y35" s="35">
        <f t="shared" si="1"/>
        <v>-502920</v>
      </c>
      <c r="Z35" s="36">
        <f>+IF(X35&lt;&gt;0,+(Y35/X35)*100,0)</f>
        <v>-70.031205744864835</v>
      </c>
      <c r="AA35" s="33">
        <f>SUM(AA24:AA34)</f>
        <v>3573084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-2476886</v>
      </c>
      <c r="D37" s="46">
        <f>+D21-D35</f>
        <v>0</v>
      </c>
      <c r="E37" s="47">
        <f t="shared" si="2"/>
        <v>-3573084</v>
      </c>
      <c r="F37" s="48">
        <f t="shared" si="2"/>
        <v>-3573084</v>
      </c>
      <c r="G37" s="48">
        <f t="shared" si="2"/>
        <v>-61727</v>
      </c>
      <c r="H37" s="48">
        <f t="shared" si="2"/>
        <v>-91258</v>
      </c>
      <c r="I37" s="48">
        <f t="shared" si="2"/>
        <v>-62232</v>
      </c>
      <c r="J37" s="48">
        <f t="shared" si="2"/>
        <v>-215217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-215217</v>
      </c>
      <c r="X37" s="48">
        <f>IF(F21=F35,0,X21-X35)</f>
        <v>-718137</v>
      </c>
      <c r="Y37" s="48">
        <f t="shared" si="2"/>
        <v>502920</v>
      </c>
      <c r="Z37" s="49">
        <f>+IF(X37&lt;&gt;0,+(Y37/X37)*100,0)</f>
        <v>-70.031205744864835</v>
      </c>
      <c r="AA37" s="46">
        <f>+AA21-AA35</f>
        <v>-3573084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-2476886</v>
      </c>
      <c r="D41" s="56">
        <f>SUM(D37:D40)</f>
        <v>0</v>
      </c>
      <c r="E41" s="57">
        <f t="shared" si="3"/>
        <v>-3573084</v>
      </c>
      <c r="F41" s="58">
        <f t="shared" si="3"/>
        <v>-3573084</v>
      </c>
      <c r="G41" s="58">
        <f t="shared" si="3"/>
        <v>-61727</v>
      </c>
      <c r="H41" s="58">
        <f t="shared" si="3"/>
        <v>-91258</v>
      </c>
      <c r="I41" s="58">
        <f t="shared" si="3"/>
        <v>-62232</v>
      </c>
      <c r="J41" s="58">
        <f t="shared" si="3"/>
        <v>-215217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-215217</v>
      </c>
      <c r="X41" s="58">
        <f t="shared" si="3"/>
        <v>-718137</v>
      </c>
      <c r="Y41" s="58">
        <f t="shared" si="3"/>
        <v>502920</v>
      </c>
      <c r="Z41" s="59">
        <f>+IF(X41&lt;&gt;0,+(Y41/X41)*100,0)</f>
        <v>-70.031205744864835</v>
      </c>
      <c r="AA41" s="56">
        <f>SUM(AA37:AA40)</f>
        <v>-3573084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-2476886</v>
      </c>
      <c r="D43" s="64">
        <f>+D41-D42</f>
        <v>0</v>
      </c>
      <c r="E43" s="65">
        <f t="shared" si="4"/>
        <v>-3573084</v>
      </c>
      <c r="F43" s="66">
        <f t="shared" si="4"/>
        <v>-3573084</v>
      </c>
      <c r="G43" s="66">
        <f t="shared" si="4"/>
        <v>-61727</v>
      </c>
      <c r="H43" s="66">
        <f t="shared" si="4"/>
        <v>-91258</v>
      </c>
      <c r="I43" s="66">
        <f t="shared" si="4"/>
        <v>-62232</v>
      </c>
      <c r="J43" s="66">
        <f t="shared" si="4"/>
        <v>-215217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-215217</v>
      </c>
      <c r="X43" s="66">
        <f t="shared" si="4"/>
        <v>-718137</v>
      </c>
      <c r="Y43" s="66">
        <f t="shared" si="4"/>
        <v>502920</v>
      </c>
      <c r="Z43" s="67">
        <f>+IF(X43&lt;&gt;0,+(Y43/X43)*100,0)</f>
        <v>-70.031205744864835</v>
      </c>
      <c r="AA43" s="64">
        <f>+AA41-AA42</f>
        <v>-3573084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-2476886</v>
      </c>
      <c r="D45" s="56">
        <f>SUM(D43:D44)</f>
        <v>0</v>
      </c>
      <c r="E45" s="57">
        <f t="shared" si="5"/>
        <v>-3573084</v>
      </c>
      <c r="F45" s="58">
        <f t="shared" si="5"/>
        <v>-3573084</v>
      </c>
      <c r="G45" s="58">
        <f t="shared" si="5"/>
        <v>-61727</v>
      </c>
      <c r="H45" s="58">
        <f t="shared" si="5"/>
        <v>-91258</v>
      </c>
      <c r="I45" s="58">
        <f t="shared" si="5"/>
        <v>-62232</v>
      </c>
      <c r="J45" s="58">
        <f t="shared" si="5"/>
        <v>-215217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-215217</v>
      </c>
      <c r="X45" s="58">
        <f t="shared" si="5"/>
        <v>-718137</v>
      </c>
      <c r="Y45" s="58">
        <f t="shared" si="5"/>
        <v>502920</v>
      </c>
      <c r="Z45" s="59">
        <f>+IF(X45&lt;&gt;0,+(Y45/X45)*100,0)</f>
        <v>-70.031205744864835</v>
      </c>
      <c r="AA45" s="56">
        <f>SUM(AA43:AA44)</f>
        <v>-3573084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-2476886</v>
      </c>
      <c r="D47" s="71">
        <f>SUM(D45:D46)</f>
        <v>0</v>
      </c>
      <c r="E47" s="72">
        <f t="shared" si="6"/>
        <v>-3573084</v>
      </c>
      <c r="F47" s="73">
        <f t="shared" si="6"/>
        <v>-3573084</v>
      </c>
      <c r="G47" s="73">
        <f t="shared" si="6"/>
        <v>-61727</v>
      </c>
      <c r="H47" s="74">
        <f t="shared" si="6"/>
        <v>-91258</v>
      </c>
      <c r="I47" s="74">
        <f t="shared" si="6"/>
        <v>-62232</v>
      </c>
      <c r="J47" s="74">
        <f t="shared" si="6"/>
        <v>-215217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-215217</v>
      </c>
      <c r="X47" s="74">
        <f t="shared" si="6"/>
        <v>-718137</v>
      </c>
      <c r="Y47" s="74">
        <f t="shared" si="6"/>
        <v>502920</v>
      </c>
      <c r="Z47" s="75">
        <f>+IF(X47&lt;&gt;0,+(Y47/X47)*100,0)</f>
        <v>-70.031205744864835</v>
      </c>
      <c r="AA47" s="76">
        <f>SUM(AA45:AA46)</f>
        <v>-3573084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317649829</v>
      </c>
      <c r="D7" s="6"/>
      <c r="E7" s="7">
        <v>448110156</v>
      </c>
      <c r="F7" s="8">
        <v>448110156</v>
      </c>
      <c r="G7" s="8">
        <v>38526160</v>
      </c>
      <c r="H7" s="8">
        <v>22988270</v>
      </c>
      <c r="I7" s="8">
        <v>23912475</v>
      </c>
      <c r="J7" s="8">
        <v>85426905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85426905</v>
      </c>
      <c r="X7" s="8">
        <v>112030536</v>
      </c>
      <c r="Y7" s="8">
        <v>-26603631</v>
      </c>
      <c r="Z7" s="2">
        <v>-23.746767577725418</v>
      </c>
      <c r="AA7" s="6">
        <v>448110156</v>
      </c>
    </row>
    <row r="8" spans="1:27" ht="13.5" x14ac:dyDescent="0.25">
      <c r="A8" s="25" t="s">
        <v>36</v>
      </c>
      <c r="B8" s="24" t="s">
        <v>32</v>
      </c>
      <c r="C8" s="6">
        <v>67162736</v>
      </c>
      <c r="D8" s="6"/>
      <c r="E8" s="7"/>
      <c r="F8" s="8"/>
      <c r="G8" s="8">
        <v>-408688</v>
      </c>
      <c r="H8" s="8">
        <v>-379577</v>
      </c>
      <c r="I8" s="8">
        <v>-204749</v>
      </c>
      <c r="J8" s="8">
        <v>-993014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-993014</v>
      </c>
      <c r="X8" s="8"/>
      <c r="Y8" s="8">
        <v>-993014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179814</v>
      </c>
      <c r="X12" s="8"/>
      <c r="Y12" s="8">
        <v>179814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60429653</v>
      </c>
      <c r="D13" s="6"/>
      <c r="E13" s="7"/>
      <c r="F13" s="8"/>
      <c r="G13" s="8">
        <v>4510479</v>
      </c>
      <c r="H13" s="8">
        <v>4314178</v>
      </c>
      <c r="I13" s="8">
        <v>3854857</v>
      </c>
      <c r="J13" s="8">
        <v>12679514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12679514</v>
      </c>
      <c r="X13" s="8"/>
      <c r="Y13" s="8">
        <v>12679514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191734</v>
      </c>
      <c r="D15" s="6"/>
      <c r="E15" s="7"/>
      <c r="F15" s="8"/>
      <c r="G15" s="8"/>
      <c r="H15" s="8"/>
      <c r="I15" s="8">
        <v>6454</v>
      </c>
      <c r="J15" s="8">
        <v>6454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6454</v>
      </c>
      <c r="X15" s="8"/>
      <c r="Y15" s="8">
        <v>6454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561735999</v>
      </c>
      <c r="D18" s="6"/>
      <c r="E18" s="7">
        <v>604854336</v>
      </c>
      <c r="F18" s="8">
        <v>604854336</v>
      </c>
      <c r="G18" s="8">
        <v>391359000</v>
      </c>
      <c r="H18" s="8">
        <v>11505965</v>
      </c>
      <c r="I18" s="8"/>
      <c r="J18" s="8">
        <v>402864965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402864965</v>
      </c>
      <c r="X18" s="8">
        <v>151213584</v>
      </c>
      <c r="Y18" s="8">
        <v>251651381</v>
      </c>
      <c r="Z18" s="2">
        <v>166.42114705779343</v>
      </c>
      <c r="AA18" s="6">
        <v>604854336</v>
      </c>
    </row>
    <row r="19" spans="1:27" ht="13.5" x14ac:dyDescent="0.25">
      <c r="A19" s="23" t="s">
        <v>46</v>
      </c>
      <c r="B19" s="29" t="s">
        <v>32</v>
      </c>
      <c r="C19" s="6">
        <v>453342113</v>
      </c>
      <c r="D19" s="6"/>
      <c r="E19" s="7"/>
      <c r="F19" s="26"/>
      <c r="G19" s="26">
        <v>161796</v>
      </c>
      <c r="H19" s="26">
        <v>-1195547</v>
      </c>
      <c r="I19" s="26">
        <v>-1697282</v>
      </c>
      <c r="J19" s="26">
        <v>-2731033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-2731033</v>
      </c>
      <c r="X19" s="26"/>
      <c r="Y19" s="26">
        <v>-2731033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1459953171</v>
      </c>
      <c r="D21" s="33">
        <f t="shared" si="0"/>
        <v>0</v>
      </c>
      <c r="E21" s="34">
        <f t="shared" si="0"/>
        <v>1052964492</v>
      </c>
      <c r="F21" s="35">
        <f t="shared" si="0"/>
        <v>1052964492</v>
      </c>
      <c r="G21" s="35">
        <f t="shared" si="0"/>
        <v>434148747</v>
      </c>
      <c r="H21" s="35">
        <f t="shared" si="0"/>
        <v>37233289</v>
      </c>
      <c r="I21" s="35">
        <f t="shared" si="0"/>
        <v>26051569</v>
      </c>
      <c r="J21" s="35">
        <f t="shared" si="0"/>
        <v>497433605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497433605</v>
      </c>
      <c r="X21" s="35">
        <f t="shared" si="0"/>
        <v>263244120</v>
      </c>
      <c r="Y21" s="35">
        <f t="shared" si="0"/>
        <v>234189485</v>
      </c>
      <c r="Z21" s="36">
        <f>+IF(X21&lt;&gt;0,+(Y21/X21)*100,0)</f>
        <v>88.962855086753692</v>
      </c>
      <c r="AA21" s="33">
        <f>SUM(AA5:AA20)</f>
        <v>1052964492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208318229</v>
      </c>
      <c r="D24" s="6"/>
      <c r="E24" s="7">
        <v>244999848</v>
      </c>
      <c r="F24" s="8">
        <v>244999848</v>
      </c>
      <c r="G24" s="8">
        <v>17195241</v>
      </c>
      <c r="H24" s="8">
        <v>17112501</v>
      </c>
      <c r="I24" s="8">
        <v>17461715</v>
      </c>
      <c r="J24" s="8">
        <v>51769457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51769457</v>
      </c>
      <c r="X24" s="8">
        <v>61249962</v>
      </c>
      <c r="Y24" s="8">
        <v>-9480505</v>
      </c>
      <c r="Z24" s="2">
        <v>-15.478385113120559</v>
      </c>
      <c r="AA24" s="6">
        <v>244999848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301818580</v>
      </c>
      <c r="D26" s="6"/>
      <c r="E26" s="7">
        <v>23681496</v>
      </c>
      <c r="F26" s="8">
        <v>23681496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5920374</v>
      </c>
      <c r="Y26" s="8">
        <v>-5920374</v>
      </c>
      <c r="Z26" s="2">
        <v>-100</v>
      </c>
      <c r="AA26" s="6">
        <v>23681496</v>
      </c>
    </row>
    <row r="27" spans="1:27" ht="13.5" x14ac:dyDescent="0.25">
      <c r="A27" s="25" t="s">
        <v>53</v>
      </c>
      <c r="B27" s="24" t="s">
        <v>32</v>
      </c>
      <c r="C27" s="6">
        <v>147604865</v>
      </c>
      <c r="D27" s="6"/>
      <c r="E27" s="7">
        <v>153219912</v>
      </c>
      <c r="F27" s="8">
        <v>153219912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38304978</v>
      </c>
      <c r="Y27" s="8">
        <v>-38304978</v>
      </c>
      <c r="Z27" s="2">
        <v>-100</v>
      </c>
      <c r="AA27" s="6">
        <v>153219912</v>
      </c>
    </row>
    <row r="28" spans="1:27" ht="13.5" x14ac:dyDescent="0.25">
      <c r="A28" s="25" t="s">
        <v>54</v>
      </c>
      <c r="B28" s="24" t="s">
        <v>32</v>
      </c>
      <c r="C28" s="6">
        <v>274177</v>
      </c>
      <c r="D28" s="6"/>
      <c r="E28" s="7"/>
      <c r="F28" s="8"/>
      <c r="G28" s="8"/>
      <c r="H28" s="8">
        <v>106633</v>
      </c>
      <c r="I28" s="8"/>
      <c r="J28" s="8">
        <v>106633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106633</v>
      </c>
      <c r="X28" s="8"/>
      <c r="Y28" s="8">
        <v>106633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-176437402</v>
      </c>
      <c r="D30" s="6"/>
      <c r="E30" s="7">
        <v>154687736</v>
      </c>
      <c r="F30" s="8">
        <v>154687736</v>
      </c>
      <c r="G30" s="8"/>
      <c r="H30" s="8"/>
      <c r="I30" s="8">
        <v>878008</v>
      </c>
      <c r="J30" s="8">
        <v>878008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878008</v>
      </c>
      <c r="X30" s="8">
        <v>2921934</v>
      </c>
      <c r="Y30" s="8">
        <v>-2043926</v>
      </c>
      <c r="Z30" s="2">
        <v>-69.951135104352119</v>
      </c>
      <c r="AA30" s="6">
        <v>154687736</v>
      </c>
    </row>
    <row r="31" spans="1:27" ht="13.5" x14ac:dyDescent="0.25">
      <c r="A31" s="25" t="s">
        <v>57</v>
      </c>
      <c r="B31" s="24" t="s">
        <v>32</v>
      </c>
      <c r="C31" s="6">
        <v>299299134</v>
      </c>
      <c r="D31" s="6"/>
      <c r="E31" s="7">
        <v>40267992</v>
      </c>
      <c r="F31" s="8">
        <v>40267992</v>
      </c>
      <c r="G31" s="8">
        <v>14800</v>
      </c>
      <c r="H31" s="8">
        <v>1761172</v>
      </c>
      <c r="I31" s="8">
        <v>1319325</v>
      </c>
      <c r="J31" s="8">
        <v>3095297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3095297</v>
      </c>
      <c r="X31" s="8">
        <v>10066998</v>
      </c>
      <c r="Y31" s="8">
        <v>-6971701</v>
      </c>
      <c r="Z31" s="2">
        <v>-69.253028559258681</v>
      </c>
      <c r="AA31" s="6">
        <v>40267992</v>
      </c>
    </row>
    <row r="32" spans="1:27" ht="13.5" x14ac:dyDescent="0.25">
      <c r="A32" s="25" t="s">
        <v>45</v>
      </c>
      <c r="B32" s="24" t="s">
        <v>32</v>
      </c>
      <c r="C32" s="6">
        <v>14288397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73140007</v>
      </c>
      <c r="D33" s="6"/>
      <c r="E33" s="7">
        <v>79980984</v>
      </c>
      <c r="F33" s="8">
        <v>79980984</v>
      </c>
      <c r="G33" s="8">
        <v>1221187</v>
      </c>
      <c r="H33" s="8">
        <v>5692434</v>
      </c>
      <c r="I33" s="8">
        <v>10749741</v>
      </c>
      <c r="J33" s="8">
        <v>17663362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17663362</v>
      </c>
      <c r="X33" s="8">
        <v>19995246</v>
      </c>
      <c r="Y33" s="8">
        <v>-2331884</v>
      </c>
      <c r="Z33" s="2">
        <v>-11.662192103062898</v>
      </c>
      <c r="AA33" s="6">
        <v>79980984</v>
      </c>
    </row>
    <row r="34" spans="1:27" ht="13.5" x14ac:dyDescent="0.25">
      <c r="A34" s="23" t="s">
        <v>59</v>
      </c>
      <c r="B34" s="29" t="s">
        <v>32</v>
      </c>
      <c r="C34" s="6">
        <v>332256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868638243</v>
      </c>
      <c r="D35" s="33">
        <f>SUM(D24:D34)</f>
        <v>0</v>
      </c>
      <c r="E35" s="34">
        <f t="shared" si="1"/>
        <v>696837968</v>
      </c>
      <c r="F35" s="35">
        <f t="shared" si="1"/>
        <v>696837968</v>
      </c>
      <c r="G35" s="35">
        <f t="shared" si="1"/>
        <v>18431228</v>
      </c>
      <c r="H35" s="35">
        <f t="shared" si="1"/>
        <v>24672740</v>
      </c>
      <c r="I35" s="35">
        <f t="shared" si="1"/>
        <v>30408789</v>
      </c>
      <c r="J35" s="35">
        <f t="shared" si="1"/>
        <v>73512757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73512757</v>
      </c>
      <c r="X35" s="35">
        <f t="shared" si="1"/>
        <v>138459492</v>
      </c>
      <c r="Y35" s="35">
        <f t="shared" si="1"/>
        <v>-64946735</v>
      </c>
      <c r="Z35" s="36">
        <f>+IF(X35&lt;&gt;0,+(Y35/X35)*100,0)</f>
        <v>-46.906668558339071</v>
      </c>
      <c r="AA35" s="33">
        <f>SUM(AA24:AA34)</f>
        <v>696837968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591314928</v>
      </c>
      <c r="D37" s="46">
        <f>+D21-D35</f>
        <v>0</v>
      </c>
      <c r="E37" s="47">
        <f t="shared" si="2"/>
        <v>356126524</v>
      </c>
      <c r="F37" s="48">
        <f t="shared" si="2"/>
        <v>356126524</v>
      </c>
      <c r="G37" s="48">
        <f t="shared" si="2"/>
        <v>415717519</v>
      </c>
      <c r="H37" s="48">
        <f t="shared" si="2"/>
        <v>12560549</v>
      </c>
      <c r="I37" s="48">
        <f t="shared" si="2"/>
        <v>-4357220</v>
      </c>
      <c r="J37" s="48">
        <f t="shared" si="2"/>
        <v>423920848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423920848</v>
      </c>
      <c r="X37" s="48">
        <f>IF(F21=F35,0,X21-X35)</f>
        <v>124784628</v>
      </c>
      <c r="Y37" s="48">
        <f t="shared" si="2"/>
        <v>299136220</v>
      </c>
      <c r="Z37" s="49">
        <f>+IF(X37&lt;&gt;0,+(Y37/X37)*100,0)</f>
        <v>239.72201127209357</v>
      </c>
      <c r="AA37" s="46">
        <f>+AA21-AA35</f>
        <v>356126524</v>
      </c>
    </row>
    <row r="38" spans="1:27" ht="23.1" customHeight="1" x14ac:dyDescent="0.25">
      <c r="A38" s="50" t="s">
        <v>62</v>
      </c>
      <c r="B38" s="29" t="s">
        <v>32</v>
      </c>
      <c r="C38" s="6">
        <v>492618115</v>
      </c>
      <c r="D38" s="6"/>
      <c r="E38" s="7">
        <v>631302564</v>
      </c>
      <c r="F38" s="8">
        <v>631302564</v>
      </c>
      <c r="G38" s="8"/>
      <c r="H38" s="8">
        <v>6179173</v>
      </c>
      <c r="I38" s="8">
        <v>13245176</v>
      </c>
      <c r="J38" s="8">
        <v>19424349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19424349</v>
      </c>
      <c r="X38" s="8">
        <v>157825641</v>
      </c>
      <c r="Y38" s="8">
        <v>-138401292</v>
      </c>
      <c r="Z38" s="2">
        <v>-87.692526463428081</v>
      </c>
      <c r="AA38" s="6">
        <v>631302564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1083933043</v>
      </c>
      <c r="D41" s="56">
        <f>SUM(D37:D40)</f>
        <v>0</v>
      </c>
      <c r="E41" s="57">
        <f t="shared" si="3"/>
        <v>987429088</v>
      </c>
      <c r="F41" s="58">
        <f t="shared" si="3"/>
        <v>987429088</v>
      </c>
      <c r="G41" s="58">
        <f t="shared" si="3"/>
        <v>415717519</v>
      </c>
      <c r="H41" s="58">
        <f t="shared" si="3"/>
        <v>18739722</v>
      </c>
      <c r="I41" s="58">
        <f t="shared" si="3"/>
        <v>8887956</v>
      </c>
      <c r="J41" s="58">
        <f t="shared" si="3"/>
        <v>443345197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443345197</v>
      </c>
      <c r="X41" s="58">
        <f t="shared" si="3"/>
        <v>282610269</v>
      </c>
      <c r="Y41" s="58">
        <f t="shared" si="3"/>
        <v>160734928</v>
      </c>
      <c r="Z41" s="59">
        <f>+IF(X41&lt;&gt;0,+(Y41/X41)*100,0)</f>
        <v>56.875119424623598</v>
      </c>
      <c r="AA41" s="56">
        <f>SUM(AA37:AA40)</f>
        <v>987429088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1083933043</v>
      </c>
      <c r="D43" s="64">
        <f>+D41-D42</f>
        <v>0</v>
      </c>
      <c r="E43" s="65">
        <f t="shared" si="4"/>
        <v>987429088</v>
      </c>
      <c r="F43" s="66">
        <f t="shared" si="4"/>
        <v>987429088</v>
      </c>
      <c r="G43" s="66">
        <f t="shared" si="4"/>
        <v>415717519</v>
      </c>
      <c r="H43" s="66">
        <f t="shared" si="4"/>
        <v>18739722</v>
      </c>
      <c r="I43" s="66">
        <f t="shared" si="4"/>
        <v>8887956</v>
      </c>
      <c r="J43" s="66">
        <f t="shared" si="4"/>
        <v>443345197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443345197</v>
      </c>
      <c r="X43" s="66">
        <f t="shared" si="4"/>
        <v>282610269</v>
      </c>
      <c r="Y43" s="66">
        <f t="shared" si="4"/>
        <v>160734928</v>
      </c>
      <c r="Z43" s="67">
        <f>+IF(X43&lt;&gt;0,+(Y43/X43)*100,0)</f>
        <v>56.875119424623598</v>
      </c>
      <c r="AA43" s="64">
        <f>+AA41-AA42</f>
        <v>987429088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1083933043</v>
      </c>
      <c r="D45" s="56">
        <f>SUM(D43:D44)</f>
        <v>0</v>
      </c>
      <c r="E45" s="57">
        <f t="shared" si="5"/>
        <v>987429088</v>
      </c>
      <c r="F45" s="58">
        <f t="shared" si="5"/>
        <v>987429088</v>
      </c>
      <c r="G45" s="58">
        <f t="shared" si="5"/>
        <v>415717519</v>
      </c>
      <c r="H45" s="58">
        <f t="shared" si="5"/>
        <v>18739722</v>
      </c>
      <c r="I45" s="58">
        <f t="shared" si="5"/>
        <v>8887956</v>
      </c>
      <c r="J45" s="58">
        <f t="shared" si="5"/>
        <v>443345197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443345197</v>
      </c>
      <c r="X45" s="58">
        <f t="shared" si="5"/>
        <v>282610269</v>
      </c>
      <c r="Y45" s="58">
        <f t="shared" si="5"/>
        <v>160734928</v>
      </c>
      <c r="Z45" s="59">
        <f>+IF(X45&lt;&gt;0,+(Y45/X45)*100,0)</f>
        <v>56.875119424623598</v>
      </c>
      <c r="AA45" s="56">
        <f>SUM(AA43:AA44)</f>
        <v>987429088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1083933043</v>
      </c>
      <c r="D47" s="71">
        <f>SUM(D45:D46)</f>
        <v>0</v>
      </c>
      <c r="E47" s="72">
        <f t="shared" si="6"/>
        <v>987429088</v>
      </c>
      <c r="F47" s="73">
        <f t="shared" si="6"/>
        <v>987429088</v>
      </c>
      <c r="G47" s="73">
        <f t="shared" si="6"/>
        <v>415717519</v>
      </c>
      <c r="H47" s="74">
        <f t="shared" si="6"/>
        <v>18739722</v>
      </c>
      <c r="I47" s="74">
        <f t="shared" si="6"/>
        <v>8887956</v>
      </c>
      <c r="J47" s="74">
        <f t="shared" si="6"/>
        <v>443345197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443345197</v>
      </c>
      <c r="X47" s="74">
        <f t="shared" si="6"/>
        <v>282610269</v>
      </c>
      <c r="Y47" s="74">
        <f t="shared" si="6"/>
        <v>160734928</v>
      </c>
      <c r="Z47" s="75">
        <f>+IF(X47&lt;&gt;0,+(Y47/X47)*100,0)</f>
        <v>56.875119424623598</v>
      </c>
      <c r="AA47" s="76">
        <f>SUM(AA45:AA46)</f>
        <v>987429088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307984297</v>
      </c>
      <c r="D7" s="6"/>
      <c r="E7" s="7">
        <v>274388399</v>
      </c>
      <c r="F7" s="8">
        <v>274388399</v>
      </c>
      <c r="G7" s="8">
        <v>25101933</v>
      </c>
      <c r="H7" s="8">
        <v>23599311</v>
      </c>
      <c r="I7" s="8">
        <v>22823270</v>
      </c>
      <c r="J7" s="8">
        <v>71524514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71524514</v>
      </c>
      <c r="X7" s="8">
        <v>43764942</v>
      </c>
      <c r="Y7" s="8">
        <v>27759572</v>
      </c>
      <c r="Z7" s="2">
        <v>63.42878736135421</v>
      </c>
      <c r="AA7" s="6">
        <v>274388399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307984297</v>
      </c>
      <c r="D21" s="33">
        <f t="shared" si="0"/>
        <v>0</v>
      </c>
      <c r="E21" s="34">
        <f t="shared" si="0"/>
        <v>274388399</v>
      </c>
      <c r="F21" s="35">
        <f t="shared" si="0"/>
        <v>274388399</v>
      </c>
      <c r="G21" s="35">
        <f t="shared" si="0"/>
        <v>25101933</v>
      </c>
      <c r="H21" s="35">
        <f t="shared" si="0"/>
        <v>23599311</v>
      </c>
      <c r="I21" s="35">
        <f t="shared" si="0"/>
        <v>22823270</v>
      </c>
      <c r="J21" s="35">
        <f t="shared" si="0"/>
        <v>71524514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71524514</v>
      </c>
      <c r="X21" s="35">
        <f t="shared" si="0"/>
        <v>43764942</v>
      </c>
      <c r="Y21" s="35">
        <f t="shared" si="0"/>
        <v>27759572</v>
      </c>
      <c r="Z21" s="36">
        <f>+IF(X21&lt;&gt;0,+(Y21/X21)*100,0)</f>
        <v>63.42878736135421</v>
      </c>
      <c r="AA21" s="33">
        <f>SUM(AA5:AA20)</f>
        <v>274388399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174775072</v>
      </c>
      <c r="D24" s="6"/>
      <c r="E24" s="7">
        <v>154913869</v>
      </c>
      <c r="F24" s="8">
        <v>154913869</v>
      </c>
      <c r="G24" s="8">
        <v>13406758</v>
      </c>
      <c r="H24" s="8">
        <v>13491079</v>
      </c>
      <c r="I24" s="8">
        <v>15292577</v>
      </c>
      <c r="J24" s="8">
        <v>42190414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42190414</v>
      </c>
      <c r="X24" s="8">
        <v>38914252</v>
      </c>
      <c r="Y24" s="8">
        <v>3276162</v>
      </c>
      <c r="Z24" s="2">
        <v>8.4189257961324806</v>
      </c>
      <c r="AA24" s="6">
        <v>154913869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304179614</v>
      </c>
      <c r="D26" s="6"/>
      <c r="E26" s="7">
        <v>278891121</v>
      </c>
      <c r="F26" s="8">
        <v>278891121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43256014</v>
      </c>
      <c r="Y26" s="8">
        <v>-43256014</v>
      </c>
      <c r="Z26" s="2">
        <v>-100</v>
      </c>
      <c r="AA26" s="6">
        <v>278891121</v>
      </c>
    </row>
    <row r="27" spans="1:27" ht="13.5" x14ac:dyDescent="0.25">
      <c r="A27" s="25" t="s">
        <v>53</v>
      </c>
      <c r="B27" s="24" t="s">
        <v>32</v>
      </c>
      <c r="C27" s="6">
        <v>138710482</v>
      </c>
      <c r="D27" s="6"/>
      <c r="E27" s="7">
        <v>128038794</v>
      </c>
      <c r="F27" s="8">
        <v>128038794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34685711</v>
      </c>
      <c r="Y27" s="8">
        <v>-34685711</v>
      </c>
      <c r="Z27" s="2">
        <v>-100</v>
      </c>
      <c r="AA27" s="6">
        <v>128038794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47382976</v>
      </c>
      <c r="D30" s="6"/>
      <c r="E30" s="7">
        <v>25549739</v>
      </c>
      <c r="F30" s="8">
        <v>25549739</v>
      </c>
      <c r="G30" s="8"/>
      <c r="H30" s="8"/>
      <c r="I30" s="8">
        <v>832661</v>
      </c>
      <c r="J30" s="8">
        <v>832661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832661</v>
      </c>
      <c r="X30" s="8">
        <v>81782</v>
      </c>
      <c r="Y30" s="8">
        <v>750879</v>
      </c>
      <c r="Z30" s="2">
        <v>918.14702501773002</v>
      </c>
      <c r="AA30" s="6">
        <v>25549739</v>
      </c>
    </row>
    <row r="31" spans="1:27" ht="13.5" x14ac:dyDescent="0.25">
      <c r="A31" s="25" t="s">
        <v>57</v>
      </c>
      <c r="B31" s="24" t="s">
        <v>32</v>
      </c>
      <c r="C31" s="6">
        <v>53399120</v>
      </c>
      <c r="D31" s="6"/>
      <c r="E31" s="7">
        <v>56737341</v>
      </c>
      <c r="F31" s="8">
        <v>56737341</v>
      </c>
      <c r="G31" s="8">
        <v>2124040</v>
      </c>
      <c r="H31" s="8">
        <v>6177012</v>
      </c>
      <c r="I31" s="8">
        <v>4509955</v>
      </c>
      <c r="J31" s="8">
        <v>12811007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12811007</v>
      </c>
      <c r="X31" s="8">
        <v>10604258</v>
      </c>
      <c r="Y31" s="8">
        <v>2206749</v>
      </c>
      <c r="Z31" s="2">
        <v>20.810027443692903</v>
      </c>
      <c r="AA31" s="6">
        <v>56737341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58722671</v>
      </c>
      <c r="D33" s="6"/>
      <c r="E33" s="7">
        <v>40819023</v>
      </c>
      <c r="F33" s="8">
        <v>40819023</v>
      </c>
      <c r="G33" s="8">
        <v>113044</v>
      </c>
      <c r="H33" s="8">
        <v>2269034</v>
      </c>
      <c r="I33" s="8">
        <v>5232474</v>
      </c>
      <c r="J33" s="8">
        <v>7614552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7614552</v>
      </c>
      <c r="X33" s="8">
        <v>8665945</v>
      </c>
      <c r="Y33" s="8">
        <v>-1051393</v>
      </c>
      <c r="Z33" s="2">
        <v>-12.13246795358152</v>
      </c>
      <c r="AA33" s="6">
        <v>40819023</v>
      </c>
    </row>
    <row r="34" spans="1:27" ht="13.5" x14ac:dyDescent="0.25">
      <c r="A34" s="23" t="s">
        <v>59</v>
      </c>
      <c r="B34" s="29" t="s">
        <v>32</v>
      </c>
      <c r="C34" s="6">
        <v>391852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777561787</v>
      </c>
      <c r="D35" s="33">
        <f>SUM(D24:D34)</f>
        <v>0</v>
      </c>
      <c r="E35" s="34">
        <f t="shared" si="1"/>
        <v>684949887</v>
      </c>
      <c r="F35" s="35">
        <f t="shared" si="1"/>
        <v>684949887</v>
      </c>
      <c r="G35" s="35">
        <f t="shared" si="1"/>
        <v>15643842</v>
      </c>
      <c r="H35" s="35">
        <f t="shared" si="1"/>
        <v>21937125</v>
      </c>
      <c r="I35" s="35">
        <f t="shared" si="1"/>
        <v>25867667</v>
      </c>
      <c r="J35" s="35">
        <f t="shared" si="1"/>
        <v>63448634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63448634</v>
      </c>
      <c r="X35" s="35">
        <f t="shared" si="1"/>
        <v>136207962</v>
      </c>
      <c r="Y35" s="35">
        <f t="shared" si="1"/>
        <v>-72759328</v>
      </c>
      <c r="Z35" s="36">
        <f>+IF(X35&lt;&gt;0,+(Y35/X35)*100,0)</f>
        <v>-53.417822961039526</v>
      </c>
      <c r="AA35" s="33">
        <f>SUM(AA24:AA34)</f>
        <v>684949887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-469577490</v>
      </c>
      <c r="D37" s="46">
        <f>+D21-D35</f>
        <v>0</v>
      </c>
      <c r="E37" s="47">
        <f t="shared" si="2"/>
        <v>-410561488</v>
      </c>
      <c r="F37" s="48">
        <f t="shared" si="2"/>
        <v>-410561488</v>
      </c>
      <c r="G37" s="48">
        <f t="shared" si="2"/>
        <v>9458091</v>
      </c>
      <c r="H37" s="48">
        <f t="shared" si="2"/>
        <v>1662186</v>
      </c>
      <c r="I37" s="48">
        <f t="shared" si="2"/>
        <v>-3044397</v>
      </c>
      <c r="J37" s="48">
        <f t="shared" si="2"/>
        <v>8075880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8075880</v>
      </c>
      <c r="X37" s="48">
        <f>IF(F21=F35,0,X21-X35)</f>
        <v>-92443020</v>
      </c>
      <c r="Y37" s="48">
        <f t="shared" si="2"/>
        <v>100518900</v>
      </c>
      <c r="Z37" s="49">
        <f>+IF(X37&lt;&gt;0,+(Y37/X37)*100,0)</f>
        <v>-108.73606249557837</v>
      </c>
      <c r="AA37" s="46">
        <f>+AA21-AA35</f>
        <v>-410561488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-469577490</v>
      </c>
      <c r="D41" s="56">
        <f>SUM(D37:D40)</f>
        <v>0</v>
      </c>
      <c r="E41" s="57">
        <f t="shared" si="3"/>
        <v>-410561488</v>
      </c>
      <c r="F41" s="58">
        <f t="shared" si="3"/>
        <v>-410561488</v>
      </c>
      <c r="G41" s="58">
        <f t="shared" si="3"/>
        <v>9458091</v>
      </c>
      <c r="H41" s="58">
        <f t="shared" si="3"/>
        <v>1662186</v>
      </c>
      <c r="I41" s="58">
        <f t="shared" si="3"/>
        <v>-3044397</v>
      </c>
      <c r="J41" s="58">
        <f t="shared" si="3"/>
        <v>8075880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8075880</v>
      </c>
      <c r="X41" s="58">
        <f t="shared" si="3"/>
        <v>-92443020</v>
      </c>
      <c r="Y41" s="58">
        <f t="shared" si="3"/>
        <v>100518900</v>
      </c>
      <c r="Z41" s="59">
        <f>+IF(X41&lt;&gt;0,+(Y41/X41)*100,0)</f>
        <v>-108.73606249557837</v>
      </c>
      <c r="AA41" s="56">
        <f>SUM(AA37:AA40)</f>
        <v>-410561488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-469577490</v>
      </c>
      <c r="D43" s="64">
        <f>+D41-D42</f>
        <v>0</v>
      </c>
      <c r="E43" s="65">
        <f t="shared" si="4"/>
        <v>-410561488</v>
      </c>
      <c r="F43" s="66">
        <f t="shared" si="4"/>
        <v>-410561488</v>
      </c>
      <c r="G43" s="66">
        <f t="shared" si="4"/>
        <v>9458091</v>
      </c>
      <c r="H43" s="66">
        <f t="shared" si="4"/>
        <v>1662186</v>
      </c>
      <c r="I43" s="66">
        <f t="shared" si="4"/>
        <v>-3044397</v>
      </c>
      <c r="J43" s="66">
        <f t="shared" si="4"/>
        <v>8075880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8075880</v>
      </c>
      <c r="X43" s="66">
        <f t="shared" si="4"/>
        <v>-92443020</v>
      </c>
      <c r="Y43" s="66">
        <f t="shared" si="4"/>
        <v>100518900</v>
      </c>
      <c r="Z43" s="67">
        <f>+IF(X43&lt;&gt;0,+(Y43/X43)*100,0)</f>
        <v>-108.73606249557837</v>
      </c>
      <c r="AA43" s="64">
        <f>+AA41-AA42</f>
        <v>-410561488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-469577490</v>
      </c>
      <c r="D45" s="56">
        <f>SUM(D43:D44)</f>
        <v>0</v>
      </c>
      <c r="E45" s="57">
        <f t="shared" si="5"/>
        <v>-410561488</v>
      </c>
      <c r="F45" s="58">
        <f t="shared" si="5"/>
        <v>-410561488</v>
      </c>
      <c r="G45" s="58">
        <f t="shared" si="5"/>
        <v>9458091</v>
      </c>
      <c r="H45" s="58">
        <f t="shared" si="5"/>
        <v>1662186</v>
      </c>
      <c r="I45" s="58">
        <f t="shared" si="5"/>
        <v>-3044397</v>
      </c>
      <c r="J45" s="58">
        <f t="shared" si="5"/>
        <v>8075880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8075880</v>
      </c>
      <c r="X45" s="58">
        <f t="shared" si="5"/>
        <v>-92443020</v>
      </c>
      <c r="Y45" s="58">
        <f t="shared" si="5"/>
        <v>100518900</v>
      </c>
      <c r="Z45" s="59">
        <f>+IF(X45&lt;&gt;0,+(Y45/X45)*100,0)</f>
        <v>-108.73606249557837</v>
      </c>
      <c r="AA45" s="56">
        <f>SUM(AA43:AA44)</f>
        <v>-410561488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-469577490</v>
      </c>
      <c r="D47" s="71">
        <f>SUM(D45:D46)</f>
        <v>0</v>
      </c>
      <c r="E47" s="72">
        <f t="shared" si="6"/>
        <v>-410561488</v>
      </c>
      <c r="F47" s="73">
        <f t="shared" si="6"/>
        <v>-410561488</v>
      </c>
      <c r="G47" s="73">
        <f t="shared" si="6"/>
        <v>9458091</v>
      </c>
      <c r="H47" s="74">
        <f t="shared" si="6"/>
        <v>1662186</v>
      </c>
      <c r="I47" s="74">
        <f t="shared" si="6"/>
        <v>-3044397</v>
      </c>
      <c r="J47" s="74">
        <f t="shared" si="6"/>
        <v>8075880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8075880</v>
      </c>
      <c r="X47" s="74">
        <f t="shared" si="6"/>
        <v>-92443020</v>
      </c>
      <c r="Y47" s="74">
        <f t="shared" si="6"/>
        <v>100518900</v>
      </c>
      <c r="Z47" s="75">
        <f>+IF(X47&lt;&gt;0,+(Y47/X47)*100,0)</f>
        <v>-108.73606249557837</v>
      </c>
      <c r="AA47" s="76">
        <f>SUM(AA45:AA46)</f>
        <v>-410561488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136474003</v>
      </c>
      <c r="D7" s="6"/>
      <c r="E7" s="7">
        <v>150266776</v>
      </c>
      <c r="F7" s="8">
        <v>150266776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37566702</v>
      </c>
      <c r="Y7" s="8">
        <v>-37566702</v>
      </c>
      <c r="Z7" s="2">
        <v>-100</v>
      </c>
      <c r="AA7" s="6">
        <v>150266776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24472834</v>
      </c>
      <c r="D13" s="6"/>
      <c r="E13" s="7">
        <v>30590786</v>
      </c>
      <c r="F13" s="8">
        <v>30590786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7647696</v>
      </c>
      <c r="Y13" s="8">
        <v>-7647696</v>
      </c>
      <c r="Z13" s="2">
        <v>-100</v>
      </c>
      <c r="AA13" s="6">
        <v>30590786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29590625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190537462</v>
      </c>
      <c r="D21" s="33">
        <f t="shared" si="0"/>
        <v>0</v>
      </c>
      <c r="E21" s="34">
        <f t="shared" si="0"/>
        <v>180857562</v>
      </c>
      <c r="F21" s="35">
        <f t="shared" si="0"/>
        <v>180857562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45214398</v>
      </c>
      <c r="Y21" s="35">
        <f t="shared" si="0"/>
        <v>-45214398</v>
      </c>
      <c r="Z21" s="36">
        <f>+IF(X21&lt;&gt;0,+(Y21/X21)*100,0)</f>
        <v>-100</v>
      </c>
      <c r="AA21" s="33">
        <f>SUM(AA5:AA20)</f>
        <v>180857562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104444953</v>
      </c>
      <c r="D24" s="6"/>
      <c r="E24" s="7">
        <v>100705919</v>
      </c>
      <c r="F24" s="8">
        <v>100705919</v>
      </c>
      <c r="G24" s="8">
        <v>8541478</v>
      </c>
      <c r="H24" s="8">
        <v>8185349</v>
      </c>
      <c r="I24" s="8">
        <v>8182586</v>
      </c>
      <c r="J24" s="8">
        <v>24909413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24909413</v>
      </c>
      <c r="X24" s="8">
        <v>25176501</v>
      </c>
      <c r="Y24" s="8">
        <v>-267088</v>
      </c>
      <c r="Z24" s="2">
        <v>-1.0608622699397348</v>
      </c>
      <c r="AA24" s="6">
        <v>100705919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75177221</v>
      </c>
      <c r="D26" s="6"/>
      <c r="E26" s="7">
        <v>65162665</v>
      </c>
      <c r="F26" s="8">
        <v>65162665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16290666</v>
      </c>
      <c r="Y26" s="8">
        <v>-16290666</v>
      </c>
      <c r="Z26" s="2">
        <v>-100</v>
      </c>
      <c r="AA26" s="6">
        <v>65162665</v>
      </c>
    </row>
    <row r="27" spans="1:27" ht="13.5" x14ac:dyDescent="0.25">
      <c r="A27" s="25" t="s">
        <v>53</v>
      </c>
      <c r="B27" s="24" t="s">
        <v>32</v>
      </c>
      <c r="C27" s="6">
        <v>44811802</v>
      </c>
      <c r="D27" s="6"/>
      <c r="E27" s="7">
        <v>91156236</v>
      </c>
      <c r="F27" s="8">
        <v>91156236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22789059</v>
      </c>
      <c r="Y27" s="8">
        <v>-22789059</v>
      </c>
      <c r="Z27" s="2">
        <v>-100</v>
      </c>
      <c r="AA27" s="6">
        <v>91156236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16979561</v>
      </c>
      <c r="D30" s="6"/>
      <c r="E30" s="7">
        <v>23352201</v>
      </c>
      <c r="F30" s="8">
        <v>23352201</v>
      </c>
      <c r="G30" s="8">
        <v>4234</v>
      </c>
      <c r="H30" s="8">
        <v>124949</v>
      </c>
      <c r="I30" s="8">
        <v>1549390</v>
      </c>
      <c r="J30" s="8">
        <v>1678573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1678573</v>
      </c>
      <c r="X30" s="8">
        <v>5838042</v>
      </c>
      <c r="Y30" s="8">
        <v>-4159469</v>
      </c>
      <c r="Z30" s="2">
        <v>-71.247671736517134</v>
      </c>
      <c r="AA30" s="6">
        <v>23352201</v>
      </c>
    </row>
    <row r="31" spans="1:27" ht="13.5" x14ac:dyDescent="0.25">
      <c r="A31" s="25" t="s">
        <v>57</v>
      </c>
      <c r="B31" s="24" t="s">
        <v>32</v>
      </c>
      <c r="C31" s="6">
        <v>38923442</v>
      </c>
      <c r="D31" s="6"/>
      <c r="E31" s="7">
        <v>14190000</v>
      </c>
      <c r="F31" s="8">
        <v>14190000</v>
      </c>
      <c r="G31" s="8"/>
      <c r="H31" s="8">
        <v>338403</v>
      </c>
      <c r="I31" s="8">
        <v>656440</v>
      </c>
      <c r="J31" s="8">
        <v>994843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994843</v>
      </c>
      <c r="X31" s="8">
        <v>3547503</v>
      </c>
      <c r="Y31" s="8">
        <v>-2552660</v>
      </c>
      <c r="Z31" s="2">
        <v>-71.956528296100103</v>
      </c>
      <c r="AA31" s="6">
        <v>14190000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30337266</v>
      </c>
      <c r="D33" s="6"/>
      <c r="E33" s="7">
        <v>16185163</v>
      </c>
      <c r="F33" s="8">
        <v>16185163</v>
      </c>
      <c r="G33" s="8">
        <v>447466</v>
      </c>
      <c r="H33" s="8">
        <v>2050144</v>
      </c>
      <c r="I33" s="8">
        <v>2244828</v>
      </c>
      <c r="J33" s="8">
        <v>4742438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4742438</v>
      </c>
      <c r="X33" s="8">
        <v>4046337</v>
      </c>
      <c r="Y33" s="8">
        <v>696101</v>
      </c>
      <c r="Z33" s="2">
        <v>17.203238385730106</v>
      </c>
      <c r="AA33" s="6">
        <v>16185163</v>
      </c>
    </row>
    <row r="34" spans="1:27" ht="13.5" x14ac:dyDescent="0.25">
      <c r="A34" s="23" t="s">
        <v>59</v>
      </c>
      <c r="B34" s="29" t="s">
        <v>32</v>
      </c>
      <c r="C34" s="6">
        <v>1257027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311931272</v>
      </c>
      <c r="D35" s="33">
        <f>SUM(D24:D34)</f>
        <v>0</v>
      </c>
      <c r="E35" s="34">
        <f t="shared" si="1"/>
        <v>310752184</v>
      </c>
      <c r="F35" s="35">
        <f t="shared" si="1"/>
        <v>310752184</v>
      </c>
      <c r="G35" s="35">
        <f t="shared" si="1"/>
        <v>8993178</v>
      </c>
      <c r="H35" s="35">
        <f t="shared" si="1"/>
        <v>10698845</v>
      </c>
      <c r="I35" s="35">
        <f t="shared" si="1"/>
        <v>12633244</v>
      </c>
      <c r="J35" s="35">
        <f t="shared" si="1"/>
        <v>32325267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32325267</v>
      </c>
      <c r="X35" s="35">
        <f t="shared" si="1"/>
        <v>77688108</v>
      </c>
      <c r="Y35" s="35">
        <f t="shared" si="1"/>
        <v>-45362841</v>
      </c>
      <c r="Z35" s="36">
        <f>+IF(X35&lt;&gt;0,+(Y35/X35)*100,0)</f>
        <v>-58.390971498494984</v>
      </c>
      <c r="AA35" s="33">
        <f>SUM(AA24:AA34)</f>
        <v>310752184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-121393810</v>
      </c>
      <c r="D37" s="46">
        <f>+D21-D35</f>
        <v>0</v>
      </c>
      <c r="E37" s="47">
        <f t="shared" si="2"/>
        <v>-129894622</v>
      </c>
      <c r="F37" s="48">
        <f t="shared" si="2"/>
        <v>-129894622</v>
      </c>
      <c r="G37" s="48">
        <f t="shared" si="2"/>
        <v>-8993178</v>
      </c>
      <c r="H37" s="48">
        <f t="shared" si="2"/>
        <v>-10698845</v>
      </c>
      <c r="I37" s="48">
        <f t="shared" si="2"/>
        <v>-12633244</v>
      </c>
      <c r="J37" s="48">
        <f t="shared" si="2"/>
        <v>-32325267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-32325267</v>
      </c>
      <c r="X37" s="48">
        <f>IF(F21=F35,0,X21-X35)</f>
        <v>-32473710</v>
      </c>
      <c r="Y37" s="48">
        <f t="shared" si="2"/>
        <v>148443</v>
      </c>
      <c r="Z37" s="49">
        <f>+IF(X37&lt;&gt;0,+(Y37/X37)*100,0)</f>
        <v>-0.45711746517413621</v>
      </c>
      <c r="AA37" s="46">
        <f>+AA21-AA35</f>
        <v>-129894622</v>
      </c>
    </row>
    <row r="38" spans="1:27" ht="23.1" customHeight="1" x14ac:dyDescent="0.25">
      <c r="A38" s="50" t="s">
        <v>62</v>
      </c>
      <c r="B38" s="29" t="s">
        <v>32</v>
      </c>
      <c r="C38" s="6">
        <v>40254675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-81139135</v>
      </c>
      <c r="D41" s="56">
        <f>SUM(D37:D40)</f>
        <v>0</v>
      </c>
      <c r="E41" s="57">
        <f t="shared" si="3"/>
        <v>-129894622</v>
      </c>
      <c r="F41" s="58">
        <f t="shared" si="3"/>
        <v>-129894622</v>
      </c>
      <c r="G41" s="58">
        <f t="shared" si="3"/>
        <v>-8993178</v>
      </c>
      <c r="H41" s="58">
        <f t="shared" si="3"/>
        <v>-10698845</v>
      </c>
      <c r="I41" s="58">
        <f t="shared" si="3"/>
        <v>-12633244</v>
      </c>
      <c r="J41" s="58">
        <f t="shared" si="3"/>
        <v>-32325267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-32325267</v>
      </c>
      <c r="X41" s="58">
        <f t="shared" si="3"/>
        <v>-32473710</v>
      </c>
      <c r="Y41" s="58">
        <f t="shared" si="3"/>
        <v>148443</v>
      </c>
      <c r="Z41" s="59">
        <f>+IF(X41&lt;&gt;0,+(Y41/X41)*100,0)</f>
        <v>-0.45711746517413621</v>
      </c>
      <c r="AA41" s="56">
        <f>SUM(AA37:AA40)</f>
        <v>-129894622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-81139135</v>
      </c>
      <c r="D43" s="64">
        <f>+D41-D42</f>
        <v>0</v>
      </c>
      <c r="E43" s="65">
        <f t="shared" si="4"/>
        <v>-129894622</v>
      </c>
      <c r="F43" s="66">
        <f t="shared" si="4"/>
        <v>-129894622</v>
      </c>
      <c r="G43" s="66">
        <f t="shared" si="4"/>
        <v>-8993178</v>
      </c>
      <c r="H43" s="66">
        <f t="shared" si="4"/>
        <v>-10698845</v>
      </c>
      <c r="I43" s="66">
        <f t="shared" si="4"/>
        <v>-12633244</v>
      </c>
      <c r="J43" s="66">
        <f t="shared" si="4"/>
        <v>-32325267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-32325267</v>
      </c>
      <c r="X43" s="66">
        <f t="shared" si="4"/>
        <v>-32473710</v>
      </c>
      <c r="Y43" s="66">
        <f t="shared" si="4"/>
        <v>148443</v>
      </c>
      <c r="Z43" s="67">
        <f>+IF(X43&lt;&gt;0,+(Y43/X43)*100,0)</f>
        <v>-0.45711746517413621</v>
      </c>
      <c r="AA43" s="64">
        <f>+AA41-AA42</f>
        <v>-129894622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-81139135</v>
      </c>
      <c r="D45" s="56">
        <f>SUM(D43:D44)</f>
        <v>0</v>
      </c>
      <c r="E45" s="57">
        <f t="shared" si="5"/>
        <v>-129894622</v>
      </c>
      <c r="F45" s="58">
        <f t="shared" si="5"/>
        <v>-129894622</v>
      </c>
      <c r="G45" s="58">
        <f t="shared" si="5"/>
        <v>-8993178</v>
      </c>
      <c r="H45" s="58">
        <f t="shared" si="5"/>
        <v>-10698845</v>
      </c>
      <c r="I45" s="58">
        <f t="shared" si="5"/>
        <v>-12633244</v>
      </c>
      <c r="J45" s="58">
        <f t="shared" si="5"/>
        <v>-32325267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-32325267</v>
      </c>
      <c r="X45" s="58">
        <f t="shared" si="5"/>
        <v>-32473710</v>
      </c>
      <c r="Y45" s="58">
        <f t="shared" si="5"/>
        <v>148443</v>
      </c>
      <c r="Z45" s="59">
        <f>+IF(X45&lt;&gt;0,+(Y45/X45)*100,0)</f>
        <v>-0.45711746517413621</v>
      </c>
      <c r="AA45" s="56">
        <f>SUM(AA43:AA44)</f>
        <v>-129894622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-81139135</v>
      </c>
      <c r="D47" s="71">
        <f>SUM(D45:D46)</f>
        <v>0</v>
      </c>
      <c r="E47" s="72">
        <f t="shared" si="6"/>
        <v>-129894622</v>
      </c>
      <c r="F47" s="73">
        <f t="shared" si="6"/>
        <v>-129894622</v>
      </c>
      <c r="G47" s="73">
        <f t="shared" si="6"/>
        <v>-8993178</v>
      </c>
      <c r="H47" s="74">
        <f t="shared" si="6"/>
        <v>-10698845</v>
      </c>
      <c r="I47" s="74">
        <f t="shared" si="6"/>
        <v>-12633244</v>
      </c>
      <c r="J47" s="74">
        <f t="shared" si="6"/>
        <v>-32325267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-32325267</v>
      </c>
      <c r="X47" s="74">
        <f t="shared" si="6"/>
        <v>-32473710</v>
      </c>
      <c r="Y47" s="74">
        <f t="shared" si="6"/>
        <v>148443</v>
      </c>
      <c r="Z47" s="75">
        <f>+IF(X47&lt;&gt;0,+(Y47/X47)*100,0)</f>
        <v>-0.45711746517413621</v>
      </c>
      <c r="AA47" s="76">
        <f>SUM(AA45:AA46)</f>
        <v>-129894622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239824142</v>
      </c>
      <c r="D7" s="6"/>
      <c r="E7" s="7">
        <v>247956705</v>
      </c>
      <c r="F7" s="8">
        <v>247956705</v>
      </c>
      <c r="G7" s="8">
        <v>21011910</v>
      </c>
      <c r="H7" s="8">
        <v>35403728</v>
      </c>
      <c r="I7" s="8">
        <v>18306616</v>
      </c>
      <c r="J7" s="8">
        <v>74722254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74722254</v>
      </c>
      <c r="X7" s="8">
        <v>63810858</v>
      </c>
      <c r="Y7" s="8">
        <v>10911396</v>
      </c>
      <c r="Z7" s="2">
        <v>17.099591420632521</v>
      </c>
      <c r="AA7" s="6">
        <v>247956705</v>
      </c>
    </row>
    <row r="8" spans="1:27" ht="13.5" x14ac:dyDescent="0.25">
      <c r="A8" s="25" t="s">
        <v>36</v>
      </c>
      <c r="B8" s="24" t="s">
        <v>32</v>
      </c>
      <c r="C8" s="6">
        <v>60340074</v>
      </c>
      <c r="D8" s="6"/>
      <c r="E8" s="7">
        <v>116994162</v>
      </c>
      <c r="F8" s="8">
        <v>116994162</v>
      </c>
      <c r="G8" s="8">
        <v>5740589</v>
      </c>
      <c r="H8" s="8">
        <v>5297686</v>
      </c>
      <c r="I8" s="8">
        <v>5289375</v>
      </c>
      <c r="J8" s="8">
        <v>16327650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16327650</v>
      </c>
      <c r="X8" s="8">
        <v>30108071</v>
      </c>
      <c r="Y8" s="8">
        <v>-13780421</v>
      </c>
      <c r="Z8" s="2">
        <v>-45.76985685997618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24970985</v>
      </c>
      <c r="D13" s="6"/>
      <c r="E13" s="7">
        <v>33040200</v>
      </c>
      <c r="F13" s="8">
        <v>33040200</v>
      </c>
      <c r="G13" s="8">
        <v>296984</v>
      </c>
      <c r="H13" s="8">
        <v>2805674</v>
      </c>
      <c r="I13" s="8">
        <v>2775465</v>
      </c>
      <c r="J13" s="8">
        <v>5878123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5878123</v>
      </c>
      <c r="X13" s="8">
        <v>8967203</v>
      </c>
      <c r="Y13" s="8">
        <v>-3089080</v>
      </c>
      <c r="Z13" s="2">
        <v>-34.448645804048375</v>
      </c>
      <c r="AA13" s="6">
        <v>33040200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82924683</v>
      </c>
      <c r="D18" s="6"/>
      <c r="E18" s="7">
        <v>221286835</v>
      </c>
      <c r="F18" s="8">
        <v>221286835</v>
      </c>
      <c r="G18" s="8">
        <v>-1970</v>
      </c>
      <c r="H18" s="8">
        <v>-38257</v>
      </c>
      <c r="I18" s="8">
        <v>-152319</v>
      </c>
      <c r="J18" s="8">
        <v>-192546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-192546</v>
      </c>
      <c r="X18" s="8">
        <v>87673151</v>
      </c>
      <c r="Y18" s="8">
        <v>-87865697</v>
      </c>
      <c r="Z18" s="2">
        <v>-100.21961797631751</v>
      </c>
      <c r="AA18" s="6">
        <v>221286835</v>
      </c>
    </row>
    <row r="19" spans="1:27" ht="13.5" x14ac:dyDescent="0.25">
      <c r="A19" s="23" t="s">
        <v>46</v>
      </c>
      <c r="B19" s="29" t="s">
        <v>32</v>
      </c>
      <c r="C19" s="6">
        <v>503133</v>
      </c>
      <c r="D19" s="6"/>
      <c r="E19" s="7">
        <v>225990107</v>
      </c>
      <c r="F19" s="26">
        <v>225990107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60203171</v>
      </c>
      <c r="Y19" s="26">
        <v>-60203171</v>
      </c>
      <c r="Z19" s="27">
        <v>-100</v>
      </c>
      <c r="AA19" s="28">
        <v>225990107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408563017</v>
      </c>
      <c r="D21" s="33">
        <f t="shared" si="0"/>
        <v>0</v>
      </c>
      <c r="E21" s="34">
        <f t="shared" si="0"/>
        <v>845268009</v>
      </c>
      <c r="F21" s="35">
        <f t="shared" si="0"/>
        <v>845268009</v>
      </c>
      <c r="G21" s="35">
        <f t="shared" si="0"/>
        <v>27047513</v>
      </c>
      <c r="H21" s="35">
        <f t="shared" si="0"/>
        <v>43468831</v>
      </c>
      <c r="I21" s="35">
        <f t="shared" si="0"/>
        <v>26219137</v>
      </c>
      <c r="J21" s="35">
        <f t="shared" si="0"/>
        <v>96735481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96735481</v>
      </c>
      <c r="X21" s="35">
        <f t="shared" si="0"/>
        <v>250762454</v>
      </c>
      <c r="Y21" s="35">
        <f t="shared" si="0"/>
        <v>-154026973</v>
      </c>
      <c r="Z21" s="36">
        <f>+IF(X21&lt;&gt;0,+(Y21/X21)*100,0)</f>
        <v>-61.423458952112512</v>
      </c>
      <c r="AA21" s="33">
        <f>SUM(AA5:AA20)</f>
        <v>845268009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290891582</v>
      </c>
      <c r="D24" s="6"/>
      <c r="E24" s="7">
        <v>242072509</v>
      </c>
      <c r="F24" s="8">
        <v>242072509</v>
      </c>
      <c r="G24" s="8">
        <v>23133866</v>
      </c>
      <c r="H24" s="8">
        <v>20873573</v>
      </c>
      <c r="I24" s="8">
        <v>23797017</v>
      </c>
      <c r="J24" s="8">
        <v>67804456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67804456</v>
      </c>
      <c r="X24" s="8">
        <v>60518226</v>
      </c>
      <c r="Y24" s="8">
        <v>7286230</v>
      </c>
      <c r="Z24" s="2">
        <v>12.039728329115265</v>
      </c>
      <c r="AA24" s="6">
        <v>242072509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39206877</v>
      </c>
      <c r="D26" s="6"/>
      <c r="E26" s="7">
        <v>136311520</v>
      </c>
      <c r="F26" s="8">
        <v>136311520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34077879</v>
      </c>
      <c r="Y26" s="8">
        <v>-34077879</v>
      </c>
      <c r="Z26" s="2">
        <v>-100</v>
      </c>
      <c r="AA26" s="6">
        <v>136311520</v>
      </c>
    </row>
    <row r="27" spans="1:27" ht="13.5" x14ac:dyDescent="0.25">
      <c r="A27" s="25" t="s">
        <v>53</v>
      </c>
      <c r="B27" s="24" t="s">
        <v>32</v>
      </c>
      <c r="C27" s="6">
        <v>336704290</v>
      </c>
      <c r="D27" s="6"/>
      <c r="E27" s="7">
        <v>175961720</v>
      </c>
      <c r="F27" s="8">
        <v>175961720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43990431</v>
      </c>
      <c r="Y27" s="8">
        <v>-43990431</v>
      </c>
      <c r="Z27" s="2">
        <v>-100</v>
      </c>
      <c r="AA27" s="6">
        <v>175961720</v>
      </c>
    </row>
    <row r="28" spans="1:27" ht="13.5" x14ac:dyDescent="0.25">
      <c r="A28" s="25" t="s">
        <v>54</v>
      </c>
      <c r="B28" s="24" t="s">
        <v>32</v>
      </c>
      <c r="C28" s="6">
        <v>544179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44234360</v>
      </c>
      <c r="D30" s="6"/>
      <c r="E30" s="7">
        <v>61731277</v>
      </c>
      <c r="F30" s="8">
        <v>61731277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15432819</v>
      </c>
      <c r="Y30" s="8">
        <v>-15432819</v>
      </c>
      <c r="Z30" s="2">
        <v>-100</v>
      </c>
      <c r="AA30" s="6">
        <v>61731277</v>
      </c>
    </row>
    <row r="31" spans="1:27" ht="13.5" x14ac:dyDescent="0.25">
      <c r="A31" s="25" t="s">
        <v>57</v>
      </c>
      <c r="B31" s="24" t="s">
        <v>32</v>
      </c>
      <c r="C31" s="6">
        <v>86977676</v>
      </c>
      <c r="D31" s="6"/>
      <c r="E31" s="7">
        <v>32447209</v>
      </c>
      <c r="F31" s="8">
        <v>32447209</v>
      </c>
      <c r="G31" s="8">
        <v>296772</v>
      </c>
      <c r="H31" s="8">
        <v>200059</v>
      </c>
      <c r="I31" s="8">
        <v>580004</v>
      </c>
      <c r="J31" s="8">
        <v>1076835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1076835</v>
      </c>
      <c r="X31" s="8">
        <v>8107273</v>
      </c>
      <c r="Y31" s="8">
        <v>-7030438</v>
      </c>
      <c r="Z31" s="2">
        <v>-86.717666963971723</v>
      </c>
      <c r="AA31" s="6">
        <v>32447209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86458852</v>
      </c>
      <c r="D33" s="6"/>
      <c r="E33" s="7">
        <v>64229135</v>
      </c>
      <c r="F33" s="8">
        <v>64229135</v>
      </c>
      <c r="G33" s="8">
        <v>2167548</v>
      </c>
      <c r="H33" s="8">
        <v>2806372</v>
      </c>
      <c r="I33" s="8">
        <v>6037276</v>
      </c>
      <c r="J33" s="8">
        <v>11011196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11011196</v>
      </c>
      <c r="X33" s="8">
        <v>16439872</v>
      </c>
      <c r="Y33" s="8">
        <v>-5428676</v>
      </c>
      <c r="Z33" s="2">
        <v>-33.021400653241095</v>
      </c>
      <c r="AA33" s="6">
        <v>64229135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885017816</v>
      </c>
      <c r="D35" s="33">
        <f>SUM(D24:D34)</f>
        <v>0</v>
      </c>
      <c r="E35" s="34">
        <f t="shared" si="1"/>
        <v>712753370</v>
      </c>
      <c r="F35" s="35">
        <f t="shared" si="1"/>
        <v>712753370</v>
      </c>
      <c r="G35" s="35">
        <f t="shared" si="1"/>
        <v>25598186</v>
      </c>
      <c r="H35" s="35">
        <f t="shared" si="1"/>
        <v>23880004</v>
      </c>
      <c r="I35" s="35">
        <f t="shared" si="1"/>
        <v>30414297</v>
      </c>
      <c r="J35" s="35">
        <f t="shared" si="1"/>
        <v>79892487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79892487</v>
      </c>
      <c r="X35" s="35">
        <f t="shared" si="1"/>
        <v>178566500</v>
      </c>
      <c r="Y35" s="35">
        <f t="shared" si="1"/>
        <v>-98674013</v>
      </c>
      <c r="Z35" s="36">
        <f>+IF(X35&lt;&gt;0,+(Y35/X35)*100,0)</f>
        <v>-55.258972427639009</v>
      </c>
      <c r="AA35" s="33">
        <f>SUM(AA24:AA34)</f>
        <v>712753370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-476454799</v>
      </c>
      <c r="D37" s="46">
        <f>+D21-D35</f>
        <v>0</v>
      </c>
      <c r="E37" s="47">
        <f t="shared" si="2"/>
        <v>132514639</v>
      </c>
      <c r="F37" s="48">
        <f t="shared" si="2"/>
        <v>132514639</v>
      </c>
      <c r="G37" s="48">
        <f t="shared" si="2"/>
        <v>1449327</v>
      </c>
      <c r="H37" s="48">
        <f t="shared" si="2"/>
        <v>19588827</v>
      </c>
      <c r="I37" s="48">
        <f t="shared" si="2"/>
        <v>-4195160</v>
      </c>
      <c r="J37" s="48">
        <f t="shared" si="2"/>
        <v>16842994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16842994</v>
      </c>
      <c r="X37" s="48">
        <f>IF(F21=F35,0,X21-X35)</f>
        <v>72195954</v>
      </c>
      <c r="Y37" s="48">
        <f t="shared" si="2"/>
        <v>-55352960</v>
      </c>
      <c r="Z37" s="49">
        <f>+IF(X37&lt;&gt;0,+(Y37/X37)*100,0)</f>
        <v>-76.670446102838397</v>
      </c>
      <c r="AA37" s="46">
        <f>+AA21-AA35</f>
        <v>132514639</v>
      </c>
    </row>
    <row r="38" spans="1:27" ht="23.1" customHeight="1" x14ac:dyDescent="0.25">
      <c r="A38" s="50" t="s">
        <v>62</v>
      </c>
      <c r="B38" s="29" t="s">
        <v>32</v>
      </c>
      <c r="C38" s="6">
        <v>633105910</v>
      </c>
      <c r="D38" s="6"/>
      <c r="E38" s="7">
        <v>1007475000</v>
      </c>
      <c r="F38" s="8">
        <v>1007475000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302101978</v>
      </c>
      <c r="Y38" s="8">
        <v>-302101978</v>
      </c>
      <c r="Z38" s="2">
        <v>-100</v>
      </c>
      <c r="AA38" s="6">
        <v>1007475000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156651111</v>
      </c>
      <c r="D41" s="56">
        <f>SUM(D37:D40)</f>
        <v>0</v>
      </c>
      <c r="E41" s="57">
        <f t="shared" si="3"/>
        <v>1139989639</v>
      </c>
      <c r="F41" s="58">
        <f t="shared" si="3"/>
        <v>1139989639</v>
      </c>
      <c r="G41" s="58">
        <f t="shared" si="3"/>
        <v>1449327</v>
      </c>
      <c r="H41" s="58">
        <f t="shared" si="3"/>
        <v>19588827</v>
      </c>
      <c r="I41" s="58">
        <f t="shared" si="3"/>
        <v>-4195160</v>
      </c>
      <c r="J41" s="58">
        <f t="shared" si="3"/>
        <v>16842994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16842994</v>
      </c>
      <c r="X41" s="58">
        <f t="shared" si="3"/>
        <v>374297932</v>
      </c>
      <c r="Y41" s="58">
        <f t="shared" si="3"/>
        <v>-357454938</v>
      </c>
      <c r="Z41" s="59">
        <f>+IF(X41&lt;&gt;0,+(Y41/X41)*100,0)</f>
        <v>-95.500110323879639</v>
      </c>
      <c r="AA41" s="56">
        <f>SUM(AA37:AA40)</f>
        <v>1139989639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156651111</v>
      </c>
      <c r="D43" s="64">
        <f>+D41-D42</f>
        <v>0</v>
      </c>
      <c r="E43" s="65">
        <f t="shared" si="4"/>
        <v>1139989639</v>
      </c>
      <c r="F43" s="66">
        <f t="shared" si="4"/>
        <v>1139989639</v>
      </c>
      <c r="G43" s="66">
        <f t="shared" si="4"/>
        <v>1449327</v>
      </c>
      <c r="H43" s="66">
        <f t="shared" si="4"/>
        <v>19588827</v>
      </c>
      <c r="I43" s="66">
        <f t="shared" si="4"/>
        <v>-4195160</v>
      </c>
      <c r="J43" s="66">
        <f t="shared" si="4"/>
        <v>16842994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16842994</v>
      </c>
      <c r="X43" s="66">
        <f t="shared" si="4"/>
        <v>374297932</v>
      </c>
      <c r="Y43" s="66">
        <f t="shared" si="4"/>
        <v>-357454938</v>
      </c>
      <c r="Z43" s="67">
        <f>+IF(X43&lt;&gt;0,+(Y43/X43)*100,0)</f>
        <v>-95.500110323879639</v>
      </c>
      <c r="AA43" s="64">
        <f>+AA41-AA42</f>
        <v>1139989639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156651111</v>
      </c>
      <c r="D45" s="56">
        <f>SUM(D43:D44)</f>
        <v>0</v>
      </c>
      <c r="E45" s="57">
        <f t="shared" si="5"/>
        <v>1139989639</v>
      </c>
      <c r="F45" s="58">
        <f t="shared" si="5"/>
        <v>1139989639</v>
      </c>
      <c r="G45" s="58">
        <f t="shared" si="5"/>
        <v>1449327</v>
      </c>
      <c r="H45" s="58">
        <f t="shared" si="5"/>
        <v>19588827</v>
      </c>
      <c r="I45" s="58">
        <f t="shared" si="5"/>
        <v>-4195160</v>
      </c>
      <c r="J45" s="58">
        <f t="shared" si="5"/>
        <v>16842994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16842994</v>
      </c>
      <c r="X45" s="58">
        <f t="shared" si="5"/>
        <v>374297932</v>
      </c>
      <c r="Y45" s="58">
        <f t="shared" si="5"/>
        <v>-357454938</v>
      </c>
      <c r="Z45" s="59">
        <f>+IF(X45&lt;&gt;0,+(Y45/X45)*100,0)</f>
        <v>-95.500110323879639</v>
      </c>
      <c r="AA45" s="56">
        <f>SUM(AA43:AA44)</f>
        <v>1139989639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156651111</v>
      </c>
      <c r="D47" s="71">
        <f>SUM(D45:D46)</f>
        <v>0</v>
      </c>
      <c r="E47" s="72">
        <f t="shared" si="6"/>
        <v>1139989639</v>
      </c>
      <c r="F47" s="73">
        <f t="shared" si="6"/>
        <v>1139989639</v>
      </c>
      <c r="G47" s="73">
        <f t="shared" si="6"/>
        <v>1449327</v>
      </c>
      <c r="H47" s="74">
        <f t="shared" si="6"/>
        <v>19588827</v>
      </c>
      <c r="I47" s="74">
        <f t="shared" si="6"/>
        <v>-4195160</v>
      </c>
      <c r="J47" s="74">
        <f t="shared" si="6"/>
        <v>16842994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16842994</v>
      </c>
      <c r="X47" s="74">
        <f t="shared" si="6"/>
        <v>374297932</v>
      </c>
      <c r="Y47" s="74">
        <f t="shared" si="6"/>
        <v>-357454938</v>
      </c>
      <c r="Z47" s="75">
        <f>+IF(X47&lt;&gt;0,+(Y47/X47)*100,0)</f>
        <v>-95.500110323879639</v>
      </c>
      <c r="AA47" s="76">
        <f>SUM(AA45:AA46)</f>
        <v>1139989639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14379281</v>
      </c>
      <c r="D7" s="6"/>
      <c r="E7" s="7">
        <v>34862839</v>
      </c>
      <c r="F7" s="8">
        <v>34862839</v>
      </c>
      <c r="G7" s="8">
        <v>1992153</v>
      </c>
      <c r="H7" s="8">
        <v>2297698</v>
      </c>
      <c r="I7" s="8">
        <v>2178421</v>
      </c>
      <c r="J7" s="8">
        <v>6468272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6468272</v>
      </c>
      <c r="X7" s="8">
        <v>8715708</v>
      </c>
      <c r="Y7" s="8">
        <v>-2247436</v>
      </c>
      <c r="Z7" s="2">
        <v>-25.786040560330843</v>
      </c>
      <c r="AA7" s="6">
        <v>34862839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>
        <v>1334321</v>
      </c>
      <c r="I18" s="8"/>
      <c r="J18" s="8">
        <v>1334321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1334321</v>
      </c>
      <c r="X18" s="8"/>
      <c r="Y18" s="8">
        <v>1334321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14379281</v>
      </c>
      <c r="D21" s="33">
        <f t="shared" si="0"/>
        <v>0</v>
      </c>
      <c r="E21" s="34">
        <f t="shared" si="0"/>
        <v>34862839</v>
      </c>
      <c r="F21" s="35">
        <f t="shared" si="0"/>
        <v>34862839</v>
      </c>
      <c r="G21" s="35">
        <f t="shared" si="0"/>
        <v>1992153</v>
      </c>
      <c r="H21" s="35">
        <f t="shared" si="0"/>
        <v>3632019</v>
      </c>
      <c r="I21" s="35">
        <f t="shared" si="0"/>
        <v>2178421</v>
      </c>
      <c r="J21" s="35">
        <f t="shared" si="0"/>
        <v>7802593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7802593</v>
      </c>
      <c r="X21" s="35">
        <f t="shared" si="0"/>
        <v>8715708</v>
      </c>
      <c r="Y21" s="35">
        <f t="shared" si="0"/>
        <v>-913115</v>
      </c>
      <c r="Z21" s="36">
        <f>+IF(X21&lt;&gt;0,+(Y21/X21)*100,0)</f>
        <v>-10.476658924323761</v>
      </c>
      <c r="AA21" s="33">
        <f>SUM(AA5:AA20)</f>
        <v>34862839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101142775</v>
      </c>
      <c r="D24" s="6"/>
      <c r="E24" s="7">
        <v>104739272</v>
      </c>
      <c r="F24" s="8">
        <v>104739272</v>
      </c>
      <c r="G24" s="8">
        <v>9206447</v>
      </c>
      <c r="H24" s="8">
        <v>7408414</v>
      </c>
      <c r="I24" s="8">
        <v>7521846</v>
      </c>
      <c r="J24" s="8">
        <v>24136707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24136707</v>
      </c>
      <c r="X24" s="8">
        <v>26184819</v>
      </c>
      <c r="Y24" s="8">
        <v>-2048112</v>
      </c>
      <c r="Z24" s="2">
        <v>-7.8217535129801741</v>
      </c>
      <c r="AA24" s="6">
        <v>104739272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81376160</v>
      </c>
      <c r="D27" s="6"/>
      <c r="E27" s="7">
        <v>86086663</v>
      </c>
      <c r="F27" s="8">
        <v>86086663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21521667</v>
      </c>
      <c r="Y27" s="8">
        <v>-21521667</v>
      </c>
      <c r="Z27" s="2">
        <v>-100</v>
      </c>
      <c r="AA27" s="6">
        <v>86086663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9761622</v>
      </c>
      <c r="D30" s="6"/>
      <c r="E30" s="7">
        <v>18000000</v>
      </c>
      <c r="F30" s="8">
        <v>18000000</v>
      </c>
      <c r="G30" s="8"/>
      <c r="H30" s="8">
        <v>1907415</v>
      </c>
      <c r="I30" s="8">
        <v>929826</v>
      </c>
      <c r="J30" s="8">
        <v>2837241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2837241</v>
      </c>
      <c r="X30" s="8">
        <v>4500000</v>
      </c>
      <c r="Y30" s="8">
        <v>-1662759</v>
      </c>
      <c r="Z30" s="2">
        <v>-36.950200000000002</v>
      </c>
      <c r="AA30" s="6">
        <v>18000000</v>
      </c>
    </row>
    <row r="31" spans="1:27" ht="13.5" x14ac:dyDescent="0.25">
      <c r="A31" s="25" t="s">
        <v>57</v>
      </c>
      <c r="B31" s="24" t="s">
        <v>32</v>
      </c>
      <c r="C31" s="6">
        <v>70118118</v>
      </c>
      <c r="D31" s="6"/>
      <c r="E31" s="7">
        <v>61348900</v>
      </c>
      <c r="F31" s="8">
        <v>61348900</v>
      </c>
      <c r="G31" s="8"/>
      <c r="H31" s="8">
        <v>6098414</v>
      </c>
      <c r="I31" s="8">
        <v>2768173</v>
      </c>
      <c r="J31" s="8">
        <v>8866587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8866587</v>
      </c>
      <c r="X31" s="8">
        <v>15337230</v>
      </c>
      <c r="Y31" s="8">
        <v>-6470643</v>
      </c>
      <c r="Z31" s="2">
        <v>-42.189124111720304</v>
      </c>
      <c r="AA31" s="6">
        <v>61348900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5408553</v>
      </c>
      <c r="D33" s="6"/>
      <c r="E33" s="7">
        <v>5247800</v>
      </c>
      <c r="F33" s="8">
        <v>5247800</v>
      </c>
      <c r="G33" s="8">
        <v>334572</v>
      </c>
      <c r="H33" s="8">
        <v>143814</v>
      </c>
      <c r="I33" s="8">
        <v>210359</v>
      </c>
      <c r="J33" s="8">
        <v>688745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688745</v>
      </c>
      <c r="X33" s="8">
        <v>1311948</v>
      </c>
      <c r="Y33" s="8">
        <v>-623203</v>
      </c>
      <c r="Z33" s="2">
        <v>-47.50211136416992</v>
      </c>
      <c r="AA33" s="6">
        <v>5247800</v>
      </c>
    </row>
    <row r="34" spans="1:27" ht="13.5" x14ac:dyDescent="0.25">
      <c r="A34" s="23" t="s">
        <v>59</v>
      </c>
      <c r="B34" s="29" t="s">
        <v>32</v>
      </c>
      <c r="C34" s="6">
        <v>8415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267815643</v>
      </c>
      <c r="D35" s="33">
        <f>SUM(D24:D34)</f>
        <v>0</v>
      </c>
      <c r="E35" s="34">
        <f t="shared" si="1"/>
        <v>275422635</v>
      </c>
      <c r="F35" s="35">
        <f t="shared" si="1"/>
        <v>275422635</v>
      </c>
      <c r="G35" s="35">
        <f t="shared" si="1"/>
        <v>9541019</v>
      </c>
      <c r="H35" s="35">
        <f t="shared" si="1"/>
        <v>15558057</v>
      </c>
      <c r="I35" s="35">
        <f t="shared" si="1"/>
        <v>11430204</v>
      </c>
      <c r="J35" s="35">
        <f t="shared" si="1"/>
        <v>36529280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36529280</v>
      </c>
      <c r="X35" s="35">
        <f t="shared" si="1"/>
        <v>68855664</v>
      </c>
      <c r="Y35" s="35">
        <f t="shared" si="1"/>
        <v>-32326384</v>
      </c>
      <c r="Z35" s="36">
        <f>+IF(X35&lt;&gt;0,+(Y35/X35)*100,0)</f>
        <v>-46.948039016804778</v>
      </c>
      <c r="AA35" s="33">
        <f>SUM(AA24:AA34)</f>
        <v>275422635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-253436362</v>
      </c>
      <c r="D37" s="46">
        <f>+D21-D35</f>
        <v>0</v>
      </c>
      <c r="E37" s="47">
        <f t="shared" si="2"/>
        <v>-240559796</v>
      </c>
      <c r="F37" s="48">
        <f t="shared" si="2"/>
        <v>-240559796</v>
      </c>
      <c r="G37" s="48">
        <f t="shared" si="2"/>
        <v>-7548866</v>
      </c>
      <c r="H37" s="48">
        <f t="shared" si="2"/>
        <v>-11926038</v>
      </c>
      <c r="I37" s="48">
        <f t="shared" si="2"/>
        <v>-9251783</v>
      </c>
      <c r="J37" s="48">
        <f t="shared" si="2"/>
        <v>-28726687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-28726687</v>
      </c>
      <c r="X37" s="48">
        <f>IF(F21=F35,0,X21-X35)</f>
        <v>-60139956</v>
      </c>
      <c r="Y37" s="48">
        <f t="shared" si="2"/>
        <v>31413269</v>
      </c>
      <c r="Z37" s="49">
        <f>+IF(X37&lt;&gt;0,+(Y37/X37)*100,0)</f>
        <v>-52.233608218802154</v>
      </c>
      <c r="AA37" s="46">
        <f>+AA21-AA35</f>
        <v>-240559796</v>
      </c>
    </row>
    <row r="38" spans="1:27" ht="23.1" customHeight="1" x14ac:dyDescent="0.25">
      <c r="A38" s="50" t="s">
        <v>62</v>
      </c>
      <c r="B38" s="29" t="s">
        <v>32</v>
      </c>
      <c r="C38" s="6">
        <v>492476861</v>
      </c>
      <c r="D38" s="6"/>
      <c r="E38" s="7">
        <v>564558000</v>
      </c>
      <c r="F38" s="8">
        <v>564558000</v>
      </c>
      <c r="G38" s="8"/>
      <c r="H38" s="8">
        <v>16011333</v>
      </c>
      <c r="I38" s="8"/>
      <c r="J38" s="8">
        <v>16011333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16011333</v>
      </c>
      <c r="X38" s="8">
        <v>198020544</v>
      </c>
      <c r="Y38" s="8">
        <v>-182009211</v>
      </c>
      <c r="Z38" s="2">
        <v>-91.914307133708306</v>
      </c>
      <c r="AA38" s="6">
        <v>564558000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239040499</v>
      </c>
      <c r="D41" s="56">
        <f>SUM(D37:D40)</f>
        <v>0</v>
      </c>
      <c r="E41" s="57">
        <f t="shared" si="3"/>
        <v>323998204</v>
      </c>
      <c r="F41" s="58">
        <f t="shared" si="3"/>
        <v>323998204</v>
      </c>
      <c r="G41" s="58">
        <f t="shared" si="3"/>
        <v>-7548866</v>
      </c>
      <c r="H41" s="58">
        <f t="shared" si="3"/>
        <v>4085295</v>
      </c>
      <c r="I41" s="58">
        <f t="shared" si="3"/>
        <v>-9251783</v>
      </c>
      <c r="J41" s="58">
        <f t="shared" si="3"/>
        <v>-12715354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-12715354</v>
      </c>
      <c r="X41" s="58">
        <f t="shared" si="3"/>
        <v>137880588</v>
      </c>
      <c r="Y41" s="58">
        <f t="shared" si="3"/>
        <v>-150595942</v>
      </c>
      <c r="Z41" s="59">
        <f>+IF(X41&lt;&gt;0,+(Y41/X41)*100,0)</f>
        <v>-109.22200447825186</v>
      </c>
      <c r="AA41" s="56">
        <f>SUM(AA37:AA40)</f>
        <v>323998204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239040499</v>
      </c>
      <c r="D43" s="64">
        <f>+D41-D42</f>
        <v>0</v>
      </c>
      <c r="E43" s="65">
        <f t="shared" si="4"/>
        <v>323998204</v>
      </c>
      <c r="F43" s="66">
        <f t="shared" si="4"/>
        <v>323998204</v>
      </c>
      <c r="G43" s="66">
        <f t="shared" si="4"/>
        <v>-7548866</v>
      </c>
      <c r="H43" s="66">
        <f t="shared" si="4"/>
        <v>4085295</v>
      </c>
      <c r="I43" s="66">
        <f t="shared" si="4"/>
        <v>-9251783</v>
      </c>
      <c r="J43" s="66">
        <f t="shared" si="4"/>
        <v>-12715354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-12715354</v>
      </c>
      <c r="X43" s="66">
        <f t="shared" si="4"/>
        <v>137880588</v>
      </c>
      <c r="Y43" s="66">
        <f t="shared" si="4"/>
        <v>-150595942</v>
      </c>
      <c r="Z43" s="67">
        <f>+IF(X43&lt;&gt;0,+(Y43/X43)*100,0)</f>
        <v>-109.22200447825186</v>
      </c>
      <c r="AA43" s="64">
        <f>+AA41-AA42</f>
        <v>323998204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239040499</v>
      </c>
      <c r="D45" s="56">
        <f>SUM(D43:D44)</f>
        <v>0</v>
      </c>
      <c r="E45" s="57">
        <f t="shared" si="5"/>
        <v>323998204</v>
      </c>
      <c r="F45" s="58">
        <f t="shared" si="5"/>
        <v>323998204</v>
      </c>
      <c r="G45" s="58">
        <f t="shared" si="5"/>
        <v>-7548866</v>
      </c>
      <c r="H45" s="58">
        <f t="shared" si="5"/>
        <v>4085295</v>
      </c>
      <c r="I45" s="58">
        <f t="shared" si="5"/>
        <v>-9251783</v>
      </c>
      <c r="J45" s="58">
        <f t="shared" si="5"/>
        <v>-12715354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-12715354</v>
      </c>
      <c r="X45" s="58">
        <f t="shared" si="5"/>
        <v>137880588</v>
      </c>
      <c r="Y45" s="58">
        <f t="shared" si="5"/>
        <v>-150595942</v>
      </c>
      <c r="Z45" s="59">
        <f>+IF(X45&lt;&gt;0,+(Y45/X45)*100,0)</f>
        <v>-109.22200447825186</v>
      </c>
      <c r="AA45" s="56">
        <f>SUM(AA43:AA44)</f>
        <v>323998204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239040499</v>
      </c>
      <c r="D47" s="71">
        <f>SUM(D45:D46)</f>
        <v>0</v>
      </c>
      <c r="E47" s="72">
        <f t="shared" si="6"/>
        <v>323998204</v>
      </c>
      <c r="F47" s="73">
        <f t="shared" si="6"/>
        <v>323998204</v>
      </c>
      <c r="G47" s="73">
        <f t="shared" si="6"/>
        <v>-7548866</v>
      </c>
      <c r="H47" s="74">
        <f t="shared" si="6"/>
        <v>4085295</v>
      </c>
      <c r="I47" s="74">
        <f t="shared" si="6"/>
        <v>-9251783</v>
      </c>
      <c r="J47" s="74">
        <f t="shared" si="6"/>
        <v>-12715354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-12715354</v>
      </c>
      <c r="X47" s="74">
        <f t="shared" si="6"/>
        <v>137880588</v>
      </c>
      <c r="Y47" s="74">
        <f t="shared" si="6"/>
        <v>-150595942</v>
      </c>
      <c r="Z47" s="75">
        <f>+IF(X47&lt;&gt;0,+(Y47/X47)*100,0)</f>
        <v>-109.22200447825186</v>
      </c>
      <c r="AA47" s="76">
        <f>SUM(AA45:AA46)</f>
        <v>323998204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1083984196</v>
      </c>
      <c r="G7" s="8">
        <v>91442215</v>
      </c>
      <c r="H7" s="8">
        <v>71667498</v>
      </c>
      <c r="I7" s="8">
        <v>77482458</v>
      </c>
      <c r="J7" s="8">
        <v>240592171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240592171</v>
      </c>
      <c r="X7" s="8">
        <v>270996039</v>
      </c>
      <c r="Y7" s="8">
        <v>-30403868</v>
      </c>
      <c r="Z7" s="2">
        <v>-11.21930346738389</v>
      </c>
      <c r="AA7" s="6">
        <v>1083984196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39606448</v>
      </c>
      <c r="X13" s="8">
        <v>40722948</v>
      </c>
      <c r="Y13" s="8">
        <v>-1116500</v>
      </c>
      <c r="Z13" s="2">
        <v>-2.7416973839909624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57474063</v>
      </c>
      <c r="Y18" s="8">
        <v>-57474063</v>
      </c>
      <c r="Z18" s="2">
        <v>-100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1476772259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280198619</v>
      </c>
      <c r="X21" s="35">
        <f t="shared" si="0"/>
        <v>369193050</v>
      </c>
      <c r="Y21" s="35">
        <f t="shared" si="0"/>
        <v>-88994431</v>
      </c>
      <c r="Z21" s="36">
        <f>+IF(X21&lt;&gt;0,+(Y21/X21)*100,0)</f>
        <v>-24.1051208845887</v>
      </c>
      <c r="AA21" s="33">
        <f>SUM(AA5:AA20)</f>
        <v>1476772259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99077870</v>
      </c>
      <c r="G24" s="8">
        <v>9229453</v>
      </c>
      <c r="H24" s="8">
        <v>10513277</v>
      </c>
      <c r="I24" s="8">
        <v>11239141</v>
      </c>
      <c r="J24" s="8">
        <v>30981871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30981871</v>
      </c>
      <c r="X24" s="8">
        <v>24769554</v>
      </c>
      <c r="Y24" s="8">
        <v>6212317</v>
      </c>
      <c r="Z24" s="2">
        <v>25.080455627097685</v>
      </c>
      <c r="AA24" s="6">
        <v>99077870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152815844</v>
      </c>
      <c r="X26" s="8">
        <v>152886621</v>
      </c>
      <c r="Y26" s="8">
        <v>-70777</v>
      </c>
      <c r="Z26" s="2">
        <v>-4.6293782632556187E-2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34201785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8550450</v>
      </c>
      <c r="Y27" s="8">
        <v>-8550450</v>
      </c>
      <c r="Z27" s="2">
        <v>-100</v>
      </c>
      <c r="AA27" s="6">
        <v>34201785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577250535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107791596</v>
      </c>
      <c r="X30" s="8">
        <v>122182761</v>
      </c>
      <c r="Y30" s="8">
        <v>-14391165</v>
      </c>
      <c r="Z30" s="2">
        <v>-11.778392370753513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76638220</v>
      </c>
      <c r="D31" s="6"/>
      <c r="E31" s="7">
        <v>53458408</v>
      </c>
      <c r="F31" s="8">
        <v>53458408</v>
      </c>
      <c r="G31" s="8"/>
      <c r="H31" s="8">
        <v>3874412</v>
      </c>
      <c r="I31" s="8">
        <v>6938753</v>
      </c>
      <c r="J31" s="8">
        <v>10813165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10813165</v>
      </c>
      <c r="X31" s="8">
        <v>13364625</v>
      </c>
      <c r="Y31" s="8">
        <v>-2551460</v>
      </c>
      <c r="Z31" s="2">
        <v>-19.091145467979835</v>
      </c>
      <c r="AA31" s="6">
        <v>53458408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564020</v>
      </c>
      <c r="G33" s="8">
        <v>76555</v>
      </c>
      <c r="H33" s="8">
        <v>318103</v>
      </c>
      <c r="I33" s="8">
        <v>877095</v>
      </c>
      <c r="J33" s="8">
        <v>1271753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1271753</v>
      </c>
      <c r="X33" s="8">
        <v>141177</v>
      </c>
      <c r="Y33" s="8">
        <v>1130576</v>
      </c>
      <c r="Z33" s="2">
        <v>800.82166358542827</v>
      </c>
      <c r="AA33" s="6">
        <v>564020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68643906</v>
      </c>
      <c r="Y34" s="8">
        <v>-68643906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1337815711</v>
      </c>
      <c r="D35" s="33">
        <f>SUM(D24:D34)</f>
        <v>0</v>
      </c>
      <c r="E35" s="34">
        <f t="shared" si="1"/>
        <v>1562155127</v>
      </c>
      <c r="F35" s="35">
        <f t="shared" si="1"/>
        <v>1562155127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303674229</v>
      </c>
      <c r="X35" s="35">
        <f t="shared" si="1"/>
        <v>390539094</v>
      </c>
      <c r="Y35" s="35">
        <f t="shared" si="1"/>
        <v>-86864865</v>
      </c>
      <c r="Z35" s="36">
        <f>+IF(X35&lt;&gt;0,+(Y35/X35)*100,0)</f>
        <v>-22.24229695171055</v>
      </c>
      <c r="AA35" s="33">
        <f>SUM(AA24:AA34)</f>
        <v>1562155127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88743506</v>
      </c>
      <c r="D37" s="46">
        <f>+D21-D35</f>
        <v>0</v>
      </c>
      <c r="E37" s="47">
        <f t="shared" si="2"/>
        <v>-85382868</v>
      </c>
      <c r="F37" s="48">
        <f t="shared" si="2"/>
        <v>-85382868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-23475610</v>
      </c>
      <c r="X37" s="48">
        <f>IF(F21=F35,0,X21-X35)</f>
        <v>-21346044</v>
      </c>
      <c r="Y37" s="48">
        <f t="shared" si="2"/>
        <v>-2129566</v>
      </c>
      <c r="Z37" s="49">
        <f>+IF(X37&lt;&gt;0,+(Y37/X37)*100,0)</f>
        <v>9.976396563222675</v>
      </c>
      <c r="AA37" s="46">
        <f>+AA21-AA35</f>
        <v>-85382868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88743506</v>
      </c>
      <c r="D41" s="56">
        <f>SUM(D37:D40)</f>
        <v>0</v>
      </c>
      <c r="E41" s="57">
        <f t="shared" si="3"/>
        <v>-85382868</v>
      </c>
      <c r="F41" s="58">
        <f t="shared" si="3"/>
        <v>-85382868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-23475610</v>
      </c>
      <c r="X41" s="58">
        <f t="shared" si="3"/>
        <v>-21346044</v>
      </c>
      <c r="Y41" s="58">
        <f t="shared" si="3"/>
        <v>-2129566</v>
      </c>
      <c r="Z41" s="59">
        <f>+IF(X41&lt;&gt;0,+(Y41/X41)*100,0)</f>
        <v>9.976396563222675</v>
      </c>
      <c r="AA41" s="56">
        <f>SUM(AA37:AA40)</f>
        <v>-85382868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88743506</v>
      </c>
      <c r="D43" s="64">
        <f>+D41-D42</f>
        <v>0</v>
      </c>
      <c r="E43" s="65">
        <f t="shared" si="4"/>
        <v>-85382868</v>
      </c>
      <c r="F43" s="66">
        <f t="shared" si="4"/>
        <v>-85382868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-23475610</v>
      </c>
      <c r="X43" s="66">
        <f t="shared" si="4"/>
        <v>-21346044</v>
      </c>
      <c r="Y43" s="66">
        <f t="shared" si="4"/>
        <v>-2129566</v>
      </c>
      <c r="Z43" s="67">
        <f>+IF(X43&lt;&gt;0,+(Y43/X43)*100,0)</f>
        <v>9.976396563222675</v>
      </c>
      <c r="AA43" s="64">
        <f>+AA41-AA42</f>
        <v>-85382868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88743506</v>
      </c>
      <c r="D45" s="56">
        <f>SUM(D43:D44)</f>
        <v>0</v>
      </c>
      <c r="E45" s="57">
        <f t="shared" si="5"/>
        <v>-85382868</v>
      </c>
      <c r="F45" s="58">
        <f t="shared" si="5"/>
        <v>-85382868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-23475610</v>
      </c>
      <c r="X45" s="58">
        <f t="shared" si="5"/>
        <v>-21346044</v>
      </c>
      <c r="Y45" s="58">
        <f t="shared" si="5"/>
        <v>-2129566</v>
      </c>
      <c r="Z45" s="59">
        <f>+IF(X45&lt;&gt;0,+(Y45/X45)*100,0)</f>
        <v>9.976396563222675</v>
      </c>
      <c r="AA45" s="56">
        <f>SUM(AA43:AA44)</f>
        <v>-85382868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88743506</v>
      </c>
      <c r="D47" s="71">
        <f>SUM(D45:D46)</f>
        <v>0</v>
      </c>
      <c r="E47" s="72">
        <f t="shared" si="6"/>
        <v>-85382868</v>
      </c>
      <c r="F47" s="73">
        <f t="shared" si="6"/>
        <v>-85382868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-23475610</v>
      </c>
      <c r="X47" s="74">
        <f t="shared" si="6"/>
        <v>-21346044</v>
      </c>
      <c r="Y47" s="74">
        <f t="shared" si="6"/>
        <v>-2129566</v>
      </c>
      <c r="Z47" s="75">
        <f>+IF(X47&lt;&gt;0,+(Y47/X47)*100,0)</f>
        <v>9.976396563222675</v>
      </c>
      <c r="AA47" s="76">
        <f>SUM(AA45:AA46)</f>
        <v>-85382868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10055186</v>
      </c>
      <c r="D7" s="6"/>
      <c r="E7" s="7">
        <v>12911000</v>
      </c>
      <c r="F7" s="8">
        <v>12911000</v>
      </c>
      <c r="G7" s="8">
        <v>683948</v>
      </c>
      <c r="H7" s="8">
        <v>539014</v>
      </c>
      <c r="I7" s="8">
        <v>601412</v>
      </c>
      <c r="J7" s="8">
        <v>1824374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1824374</v>
      </c>
      <c r="X7" s="8">
        <v>3227751</v>
      </c>
      <c r="Y7" s="8">
        <v>-1403377</v>
      </c>
      <c r="Z7" s="2">
        <v>-43.47847773883425</v>
      </c>
      <c r="AA7" s="6">
        <v>12911000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/>
      <c r="F8" s="8"/>
      <c r="G8" s="8">
        <v>870</v>
      </c>
      <c r="H8" s="8"/>
      <c r="I8" s="8"/>
      <c r="J8" s="8">
        <v>870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870</v>
      </c>
      <c r="X8" s="8"/>
      <c r="Y8" s="8">
        <v>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7278205</v>
      </c>
      <c r="D13" s="6"/>
      <c r="E13" s="7">
        <v>2250000</v>
      </c>
      <c r="F13" s="8">
        <v>2250000</v>
      </c>
      <c r="G13" s="8">
        <v>886980</v>
      </c>
      <c r="H13" s="8">
        <v>887200</v>
      </c>
      <c r="I13" s="8">
        <v>887580</v>
      </c>
      <c r="J13" s="8">
        <v>2661760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2661760</v>
      </c>
      <c r="X13" s="8">
        <v>562500</v>
      </c>
      <c r="Y13" s="8">
        <v>2099260</v>
      </c>
      <c r="Z13" s="2">
        <v>373.20177777777775</v>
      </c>
      <c r="AA13" s="6">
        <v>2250000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17638613</v>
      </c>
      <c r="D21" s="33">
        <f t="shared" si="0"/>
        <v>0</v>
      </c>
      <c r="E21" s="34">
        <f t="shared" si="0"/>
        <v>15161000</v>
      </c>
      <c r="F21" s="35">
        <f t="shared" si="0"/>
        <v>15161000</v>
      </c>
      <c r="G21" s="35">
        <f t="shared" si="0"/>
        <v>1571798</v>
      </c>
      <c r="H21" s="35">
        <f t="shared" si="0"/>
        <v>1426214</v>
      </c>
      <c r="I21" s="35">
        <f t="shared" si="0"/>
        <v>1488992</v>
      </c>
      <c r="J21" s="35">
        <f t="shared" si="0"/>
        <v>4487004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4487004</v>
      </c>
      <c r="X21" s="35">
        <f t="shared" si="0"/>
        <v>3790251</v>
      </c>
      <c r="Y21" s="35">
        <f t="shared" si="0"/>
        <v>696753</v>
      </c>
      <c r="Z21" s="36">
        <f>+IF(X21&lt;&gt;0,+(Y21/X21)*100,0)</f>
        <v>18.382766734973487</v>
      </c>
      <c r="AA21" s="33">
        <f>SUM(AA5:AA20)</f>
        <v>15161000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219571</v>
      </c>
      <c r="D24" s="6"/>
      <c r="E24" s="7">
        <v>439144</v>
      </c>
      <c r="F24" s="8">
        <v>439144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109791</v>
      </c>
      <c r="Y24" s="8">
        <v>-109791</v>
      </c>
      <c r="Z24" s="2">
        <v>-100</v>
      </c>
      <c r="AA24" s="6">
        <v>439144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8259920</v>
      </c>
      <c r="D30" s="6"/>
      <c r="E30" s="7">
        <v>200000</v>
      </c>
      <c r="F30" s="8">
        <v>200000</v>
      </c>
      <c r="G30" s="8">
        <v>159377</v>
      </c>
      <c r="H30" s="8">
        <v>111215</v>
      </c>
      <c r="I30" s="8">
        <v>321072</v>
      </c>
      <c r="J30" s="8">
        <v>591664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591664</v>
      </c>
      <c r="X30" s="8">
        <v>50001</v>
      </c>
      <c r="Y30" s="8">
        <v>541663</v>
      </c>
      <c r="Z30" s="2">
        <v>1083.3043339133217</v>
      </c>
      <c r="AA30" s="6">
        <v>200000</v>
      </c>
    </row>
    <row r="31" spans="1:27" ht="13.5" x14ac:dyDescent="0.25">
      <c r="A31" s="25" t="s">
        <v>57</v>
      </c>
      <c r="B31" s="24" t="s">
        <v>32</v>
      </c>
      <c r="C31" s="6">
        <v>748412</v>
      </c>
      <c r="D31" s="6"/>
      <c r="E31" s="7">
        <v>1900000</v>
      </c>
      <c r="F31" s="8">
        <v>1900000</v>
      </c>
      <c r="G31" s="8">
        <v>138040</v>
      </c>
      <c r="H31" s="8">
        <v>185790</v>
      </c>
      <c r="I31" s="8"/>
      <c r="J31" s="8">
        <v>323830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323830</v>
      </c>
      <c r="X31" s="8">
        <v>474999</v>
      </c>
      <c r="Y31" s="8">
        <v>-151169</v>
      </c>
      <c r="Z31" s="2">
        <v>-31.825119631830805</v>
      </c>
      <c r="AA31" s="6">
        <v>1900000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717595</v>
      </c>
      <c r="D33" s="6"/>
      <c r="E33" s="7">
        <v>950000</v>
      </c>
      <c r="F33" s="8">
        <v>950000</v>
      </c>
      <c r="G33" s="8">
        <v>40750</v>
      </c>
      <c r="H33" s="8">
        <v>215731</v>
      </c>
      <c r="I33" s="8">
        <v>85950</v>
      </c>
      <c r="J33" s="8">
        <v>342431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342431</v>
      </c>
      <c r="X33" s="8">
        <v>237498</v>
      </c>
      <c r="Y33" s="8">
        <v>104933</v>
      </c>
      <c r="Z33" s="2">
        <v>44.182687854213512</v>
      </c>
      <c r="AA33" s="6">
        <v>950000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9945498</v>
      </c>
      <c r="D35" s="33">
        <f>SUM(D24:D34)</f>
        <v>0</v>
      </c>
      <c r="E35" s="34">
        <f t="shared" si="1"/>
        <v>3489144</v>
      </c>
      <c r="F35" s="35">
        <f t="shared" si="1"/>
        <v>3489144</v>
      </c>
      <c r="G35" s="35">
        <f t="shared" si="1"/>
        <v>338167</v>
      </c>
      <c r="H35" s="35">
        <f t="shared" si="1"/>
        <v>512736</v>
      </c>
      <c r="I35" s="35">
        <f t="shared" si="1"/>
        <v>407022</v>
      </c>
      <c r="J35" s="35">
        <f t="shared" si="1"/>
        <v>1257925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1257925</v>
      </c>
      <c r="X35" s="35">
        <f t="shared" si="1"/>
        <v>872289</v>
      </c>
      <c r="Y35" s="35">
        <f t="shared" si="1"/>
        <v>385636</v>
      </c>
      <c r="Z35" s="36">
        <f>+IF(X35&lt;&gt;0,+(Y35/X35)*100,0)</f>
        <v>44.20965987190025</v>
      </c>
      <c r="AA35" s="33">
        <f>SUM(AA24:AA34)</f>
        <v>3489144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7693115</v>
      </c>
      <c r="D37" s="46">
        <f>+D21-D35</f>
        <v>0</v>
      </c>
      <c r="E37" s="47">
        <f t="shared" si="2"/>
        <v>11671856</v>
      </c>
      <c r="F37" s="48">
        <f t="shared" si="2"/>
        <v>11671856</v>
      </c>
      <c r="G37" s="48">
        <f t="shared" si="2"/>
        <v>1233631</v>
      </c>
      <c r="H37" s="48">
        <f t="shared" si="2"/>
        <v>913478</v>
      </c>
      <c r="I37" s="48">
        <f t="shared" si="2"/>
        <v>1081970</v>
      </c>
      <c r="J37" s="48">
        <f t="shared" si="2"/>
        <v>3229079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3229079</v>
      </c>
      <c r="X37" s="48">
        <f>IF(F21=F35,0,X21-X35)</f>
        <v>2917962</v>
      </c>
      <c r="Y37" s="48">
        <f t="shared" si="2"/>
        <v>311117</v>
      </c>
      <c r="Z37" s="49">
        <f>+IF(X37&lt;&gt;0,+(Y37/X37)*100,0)</f>
        <v>10.66213336568468</v>
      </c>
      <c r="AA37" s="46">
        <f>+AA21-AA35</f>
        <v>11671856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25532000</v>
      </c>
      <c r="F38" s="8">
        <v>25532000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6383001</v>
      </c>
      <c r="Y38" s="8">
        <v>-6383001</v>
      </c>
      <c r="Z38" s="2">
        <v>-100</v>
      </c>
      <c r="AA38" s="6">
        <v>25532000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7693115</v>
      </c>
      <c r="D41" s="56">
        <f>SUM(D37:D40)</f>
        <v>0</v>
      </c>
      <c r="E41" s="57">
        <f t="shared" si="3"/>
        <v>37203856</v>
      </c>
      <c r="F41" s="58">
        <f t="shared" si="3"/>
        <v>37203856</v>
      </c>
      <c r="G41" s="58">
        <f t="shared" si="3"/>
        <v>1233631</v>
      </c>
      <c r="H41" s="58">
        <f t="shared" si="3"/>
        <v>913478</v>
      </c>
      <c r="I41" s="58">
        <f t="shared" si="3"/>
        <v>1081970</v>
      </c>
      <c r="J41" s="58">
        <f t="shared" si="3"/>
        <v>3229079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3229079</v>
      </c>
      <c r="X41" s="58">
        <f t="shared" si="3"/>
        <v>9300963</v>
      </c>
      <c r="Y41" s="58">
        <f t="shared" si="3"/>
        <v>-6071884</v>
      </c>
      <c r="Z41" s="59">
        <f>+IF(X41&lt;&gt;0,+(Y41/X41)*100,0)</f>
        <v>-65.282315390352579</v>
      </c>
      <c r="AA41" s="56">
        <f>SUM(AA37:AA40)</f>
        <v>37203856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7693115</v>
      </c>
      <c r="D43" s="64">
        <f>+D41-D42</f>
        <v>0</v>
      </c>
      <c r="E43" s="65">
        <f t="shared" si="4"/>
        <v>37203856</v>
      </c>
      <c r="F43" s="66">
        <f t="shared" si="4"/>
        <v>37203856</v>
      </c>
      <c r="G43" s="66">
        <f t="shared" si="4"/>
        <v>1233631</v>
      </c>
      <c r="H43" s="66">
        <f t="shared" si="4"/>
        <v>913478</v>
      </c>
      <c r="I43" s="66">
        <f t="shared" si="4"/>
        <v>1081970</v>
      </c>
      <c r="J43" s="66">
        <f t="shared" si="4"/>
        <v>3229079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3229079</v>
      </c>
      <c r="X43" s="66">
        <f t="shared" si="4"/>
        <v>9300963</v>
      </c>
      <c r="Y43" s="66">
        <f t="shared" si="4"/>
        <v>-6071884</v>
      </c>
      <c r="Z43" s="67">
        <f>+IF(X43&lt;&gt;0,+(Y43/X43)*100,0)</f>
        <v>-65.282315390352579</v>
      </c>
      <c r="AA43" s="64">
        <f>+AA41-AA42</f>
        <v>37203856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7693115</v>
      </c>
      <c r="D45" s="56">
        <f>SUM(D43:D44)</f>
        <v>0</v>
      </c>
      <c r="E45" s="57">
        <f t="shared" si="5"/>
        <v>37203856</v>
      </c>
      <c r="F45" s="58">
        <f t="shared" si="5"/>
        <v>37203856</v>
      </c>
      <c r="G45" s="58">
        <f t="shared" si="5"/>
        <v>1233631</v>
      </c>
      <c r="H45" s="58">
        <f t="shared" si="5"/>
        <v>913478</v>
      </c>
      <c r="I45" s="58">
        <f t="shared" si="5"/>
        <v>1081970</v>
      </c>
      <c r="J45" s="58">
        <f t="shared" si="5"/>
        <v>3229079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3229079</v>
      </c>
      <c r="X45" s="58">
        <f t="shared" si="5"/>
        <v>9300963</v>
      </c>
      <c r="Y45" s="58">
        <f t="shared" si="5"/>
        <v>-6071884</v>
      </c>
      <c r="Z45" s="59">
        <f>+IF(X45&lt;&gt;0,+(Y45/X45)*100,0)</f>
        <v>-65.282315390352579</v>
      </c>
      <c r="AA45" s="56">
        <f>SUM(AA43:AA44)</f>
        <v>37203856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7693115</v>
      </c>
      <c r="D47" s="71">
        <f>SUM(D45:D46)</f>
        <v>0</v>
      </c>
      <c r="E47" s="72">
        <f t="shared" si="6"/>
        <v>37203856</v>
      </c>
      <c r="F47" s="73">
        <f t="shared" si="6"/>
        <v>37203856</v>
      </c>
      <c r="G47" s="73">
        <f t="shared" si="6"/>
        <v>1233631</v>
      </c>
      <c r="H47" s="74">
        <f t="shared" si="6"/>
        <v>913478</v>
      </c>
      <c r="I47" s="74">
        <f t="shared" si="6"/>
        <v>1081970</v>
      </c>
      <c r="J47" s="74">
        <f t="shared" si="6"/>
        <v>3229079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3229079</v>
      </c>
      <c r="X47" s="74">
        <f t="shared" si="6"/>
        <v>9300963</v>
      </c>
      <c r="Y47" s="74">
        <f t="shared" si="6"/>
        <v>-6071884</v>
      </c>
      <c r="Z47" s="75">
        <f>+IF(X47&lt;&gt;0,+(Y47/X47)*100,0)</f>
        <v>-65.282315390352579</v>
      </c>
      <c r="AA47" s="76">
        <f>SUM(AA45:AA46)</f>
        <v>37203856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48825000</v>
      </c>
      <c r="F7" s="8">
        <v>48825000</v>
      </c>
      <c r="G7" s="8">
        <v>4068750</v>
      </c>
      <c r="H7" s="8">
        <v>19849692</v>
      </c>
      <c r="I7" s="8"/>
      <c r="J7" s="8">
        <v>23918442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23918442</v>
      </c>
      <c r="X7" s="8">
        <v>12206250</v>
      </c>
      <c r="Y7" s="8">
        <v>11712192</v>
      </c>
      <c r="Z7" s="2">
        <v>95.9524178187404</v>
      </c>
      <c r="AA7" s="6">
        <v>48825000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48825000</v>
      </c>
      <c r="F21" s="35">
        <f t="shared" si="0"/>
        <v>48825000</v>
      </c>
      <c r="G21" s="35">
        <f t="shared" si="0"/>
        <v>4068750</v>
      </c>
      <c r="H21" s="35">
        <f t="shared" si="0"/>
        <v>19849692</v>
      </c>
      <c r="I21" s="35">
        <f t="shared" si="0"/>
        <v>0</v>
      </c>
      <c r="J21" s="35">
        <f t="shared" si="0"/>
        <v>23918442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23918442</v>
      </c>
      <c r="X21" s="35">
        <f t="shared" si="0"/>
        <v>12206250</v>
      </c>
      <c r="Y21" s="35">
        <f t="shared" si="0"/>
        <v>11712192</v>
      </c>
      <c r="Z21" s="36">
        <f>+IF(X21&lt;&gt;0,+(Y21/X21)*100,0)</f>
        <v>95.9524178187404</v>
      </c>
      <c r="AA21" s="33">
        <f>SUM(AA5:AA20)</f>
        <v>48825000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18401867</v>
      </c>
      <c r="F24" s="8">
        <v>18401867</v>
      </c>
      <c r="G24" s="8">
        <v>1533489</v>
      </c>
      <c r="H24" s="8">
        <v>331076</v>
      </c>
      <c r="I24" s="8"/>
      <c r="J24" s="8">
        <v>1864565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1864565</v>
      </c>
      <c r="X24" s="8">
        <v>4600493</v>
      </c>
      <c r="Y24" s="8">
        <v>-2735928</v>
      </c>
      <c r="Z24" s="2">
        <v>-59.47032198505682</v>
      </c>
      <c r="AA24" s="6">
        <v>18401867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45250000</v>
      </c>
      <c r="F30" s="8">
        <v>45250000</v>
      </c>
      <c r="G30" s="8">
        <v>3770833</v>
      </c>
      <c r="H30" s="8">
        <v>4468920</v>
      </c>
      <c r="I30" s="8"/>
      <c r="J30" s="8">
        <v>8239753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8239753</v>
      </c>
      <c r="X30" s="8">
        <v>11312503</v>
      </c>
      <c r="Y30" s="8">
        <v>-3072750</v>
      </c>
      <c r="Z30" s="2">
        <v>-27.162423735931828</v>
      </c>
      <c r="AA30" s="6">
        <v>45250000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300000</v>
      </c>
      <c r="F33" s="8">
        <v>300000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75009</v>
      </c>
      <c r="Y33" s="8">
        <v>-75009</v>
      </c>
      <c r="Z33" s="2">
        <v>-100</v>
      </c>
      <c r="AA33" s="6">
        <v>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63951867</v>
      </c>
      <c r="F35" s="35">
        <f t="shared" si="1"/>
        <v>63951867</v>
      </c>
      <c r="G35" s="35">
        <f t="shared" si="1"/>
        <v>5304322</v>
      </c>
      <c r="H35" s="35">
        <f t="shared" si="1"/>
        <v>4799996</v>
      </c>
      <c r="I35" s="35">
        <f t="shared" si="1"/>
        <v>0</v>
      </c>
      <c r="J35" s="35">
        <f t="shared" si="1"/>
        <v>10104318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10104318</v>
      </c>
      <c r="X35" s="35">
        <f t="shared" si="1"/>
        <v>15988005</v>
      </c>
      <c r="Y35" s="35">
        <f t="shared" si="1"/>
        <v>-5883687</v>
      </c>
      <c r="Z35" s="36">
        <f>+IF(X35&lt;&gt;0,+(Y35/X35)*100,0)</f>
        <v>-36.800632724345533</v>
      </c>
      <c r="AA35" s="33">
        <f>SUM(AA24:AA34)</f>
        <v>63951867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-15126867</v>
      </c>
      <c r="F37" s="48">
        <f t="shared" si="2"/>
        <v>-15126867</v>
      </c>
      <c r="G37" s="48">
        <f t="shared" si="2"/>
        <v>-1235572</v>
      </c>
      <c r="H37" s="48">
        <f t="shared" si="2"/>
        <v>15049696</v>
      </c>
      <c r="I37" s="48">
        <f t="shared" si="2"/>
        <v>0</v>
      </c>
      <c r="J37" s="48">
        <f t="shared" si="2"/>
        <v>13814124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13814124</v>
      </c>
      <c r="X37" s="48">
        <f>IF(F21=F35,0,X21-X35)</f>
        <v>-3781755</v>
      </c>
      <c r="Y37" s="48">
        <f t="shared" si="2"/>
        <v>17595879</v>
      </c>
      <c r="Z37" s="49">
        <f>+IF(X37&lt;&gt;0,+(Y37/X37)*100,0)</f>
        <v>-465.28341999944473</v>
      </c>
      <c r="AA37" s="46">
        <f>+AA21-AA35</f>
        <v>-15126867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32000000</v>
      </c>
      <c r="F38" s="8">
        <v>32000000</v>
      </c>
      <c r="G38" s="8">
        <v>8900000</v>
      </c>
      <c r="H38" s="8"/>
      <c r="I38" s="8"/>
      <c r="J38" s="8">
        <v>8900000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8900000</v>
      </c>
      <c r="X38" s="8">
        <v>8000000</v>
      </c>
      <c r="Y38" s="8">
        <v>900000</v>
      </c>
      <c r="Z38" s="2">
        <v>11.25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16873133</v>
      </c>
      <c r="F41" s="58">
        <f t="shared" si="3"/>
        <v>16873133</v>
      </c>
      <c r="G41" s="58">
        <f t="shared" si="3"/>
        <v>7664428</v>
      </c>
      <c r="H41" s="58">
        <f t="shared" si="3"/>
        <v>15049696</v>
      </c>
      <c r="I41" s="58">
        <f t="shared" si="3"/>
        <v>0</v>
      </c>
      <c r="J41" s="58">
        <f t="shared" si="3"/>
        <v>22714124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22714124</v>
      </c>
      <c r="X41" s="58">
        <f t="shared" si="3"/>
        <v>4218245</v>
      </c>
      <c r="Y41" s="58">
        <f t="shared" si="3"/>
        <v>18495879</v>
      </c>
      <c r="Z41" s="59">
        <f>+IF(X41&lt;&gt;0,+(Y41/X41)*100,0)</f>
        <v>438.47332243622645</v>
      </c>
      <c r="AA41" s="56">
        <f>SUM(AA37:AA40)</f>
        <v>16873133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16873133</v>
      </c>
      <c r="F43" s="66">
        <f t="shared" si="4"/>
        <v>16873133</v>
      </c>
      <c r="G43" s="66">
        <f t="shared" si="4"/>
        <v>7664428</v>
      </c>
      <c r="H43" s="66">
        <f t="shared" si="4"/>
        <v>15049696</v>
      </c>
      <c r="I43" s="66">
        <f t="shared" si="4"/>
        <v>0</v>
      </c>
      <c r="J43" s="66">
        <f t="shared" si="4"/>
        <v>22714124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22714124</v>
      </c>
      <c r="X43" s="66">
        <f t="shared" si="4"/>
        <v>4218245</v>
      </c>
      <c r="Y43" s="66">
        <f t="shared" si="4"/>
        <v>18495879</v>
      </c>
      <c r="Z43" s="67">
        <f>+IF(X43&lt;&gt;0,+(Y43/X43)*100,0)</f>
        <v>438.47332243622645</v>
      </c>
      <c r="AA43" s="64">
        <f>+AA41-AA42</f>
        <v>16873133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16873133</v>
      </c>
      <c r="F45" s="58">
        <f t="shared" si="5"/>
        <v>16873133</v>
      </c>
      <c r="G45" s="58">
        <f t="shared" si="5"/>
        <v>7664428</v>
      </c>
      <c r="H45" s="58">
        <f t="shared" si="5"/>
        <v>15049696</v>
      </c>
      <c r="I45" s="58">
        <f t="shared" si="5"/>
        <v>0</v>
      </c>
      <c r="J45" s="58">
        <f t="shared" si="5"/>
        <v>22714124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22714124</v>
      </c>
      <c r="X45" s="58">
        <f t="shared" si="5"/>
        <v>4218245</v>
      </c>
      <c r="Y45" s="58">
        <f t="shared" si="5"/>
        <v>18495879</v>
      </c>
      <c r="Z45" s="59">
        <f>+IF(X45&lt;&gt;0,+(Y45/X45)*100,0)</f>
        <v>438.47332243622645</v>
      </c>
      <c r="AA45" s="56">
        <f>SUM(AA43:AA44)</f>
        <v>16873133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16873133</v>
      </c>
      <c r="F47" s="73">
        <f t="shared" si="6"/>
        <v>16873133</v>
      </c>
      <c r="G47" s="73">
        <f t="shared" si="6"/>
        <v>7664428</v>
      </c>
      <c r="H47" s="74">
        <f t="shared" si="6"/>
        <v>15049696</v>
      </c>
      <c r="I47" s="74">
        <f t="shared" si="6"/>
        <v>0</v>
      </c>
      <c r="J47" s="74">
        <f t="shared" si="6"/>
        <v>22714124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22714124</v>
      </c>
      <c r="X47" s="74">
        <f t="shared" si="6"/>
        <v>4218245</v>
      </c>
      <c r="Y47" s="74">
        <f t="shared" si="6"/>
        <v>18495879</v>
      </c>
      <c r="Z47" s="75">
        <f>+IF(X47&lt;&gt;0,+(Y47/X47)*100,0)</f>
        <v>438.47332243622645</v>
      </c>
      <c r="AA47" s="76">
        <f>SUM(AA45:AA46)</f>
        <v>16873133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42491607</v>
      </c>
      <c r="F7" s="8">
        <v>42491607</v>
      </c>
      <c r="G7" s="8">
        <v>27626371</v>
      </c>
      <c r="H7" s="8">
        <v>1126382</v>
      </c>
      <c r="I7" s="8"/>
      <c r="J7" s="8">
        <v>28752753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28752753</v>
      </c>
      <c r="X7" s="8">
        <v>10622901</v>
      </c>
      <c r="Y7" s="8">
        <v>18129852</v>
      </c>
      <c r="Z7" s="2">
        <v>170.66761706618558</v>
      </c>
      <c r="AA7" s="6">
        <v>42491607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42491607</v>
      </c>
      <c r="F21" s="35">
        <f t="shared" si="0"/>
        <v>42491607</v>
      </c>
      <c r="G21" s="35">
        <f t="shared" si="0"/>
        <v>27626371</v>
      </c>
      <c r="H21" s="35">
        <f t="shared" si="0"/>
        <v>1126382</v>
      </c>
      <c r="I21" s="35">
        <f t="shared" si="0"/>
        <v>0</v>
      </c>
      <c r="J21" s="35">
        <f t="shared" si="0"/>
        <v>28752753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28752753</v>
      </c>
      <c r="X21" s="35">
        <f t="shared" si="0"/>
        <v>10622901</v>
      </c>
      <c r="Y21" s="35">
        <f t="shared" si="0"/>
        <v>18129852</v>
      </c>
      <c r="Z21" s="36">
        <f>+IF(X21&lt;&gt;0,+(Y21/X21)*100,0)</f>
        <v>170.66761706618558</v>
      </c>
      <c r="AA21" s="33">
        <f>SUM(AA5:AA20)</f>
        <v>42491607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14756536</v>
      </c>
      <c r="F24" s="8">
        <v>14756536</v>
      </c>
      <c r="G24" s="8">
        <v>1312088</v>
      </c>
      <c r="H24" s="8">
        <v>1319703</v>
      </c>
      <c r="I24" s="8"/>
      <c r="J24" s="8">
        <v>2631791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2631791</v>
      </c>
      <c r="X24" s="8">
        <v>3689136</v>
      </c>
      <c r="Y24" s="8">
        <v>-1057345</v>
      </c>
      <c r="Z24" s="2">
        <v>-28.661046922639883</v>
      </c>
      <c r="AA24" s="6">
        <v>14756536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5700000</v>
      </c>
      <c r="F31" s="8">
        <v>5700000</v>
      </c>
      <c r="G31" s="8">
        <v>698242</v>
      </c>
      <c r="H31" s="8">
        <v>360890</v>
      </c>
      <c r="I31" s="8"/>
      <c r="J31" s="8">
        <v>1059132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1059132</v>
      </c>
      <c r="X31" s="8">
        <v>1424994</v>
      </c>
      <c r="Y31" s="8">
        <v>-365862</v>
      </c>
      <c r="Z31" s="2">
        <v>-25.67463441951335</v>
      </c>
      <c r="AA31" s="6">
        <v>5700000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157632</v>
      </c>
      <c r="F33" s="8">
        <v>157632</v>
      </c>
      <c r="G33" s="8">
        <v>11167</v>
      </c>
      <c r="H33" s="8">
        <v>11321</v>
      </c>
      <c r="I33" s="8"/>
      <c r="J33" s="8">
        <v>22488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22488</v>
      </c>
      <c r="X33" s="8">
        <v>39408</v>
      </c>
      <c r="Y33" s="8">
        <v>-16920</v>
      </c>
      <c r="Z33" s="2">
        <v>-42.935444579780757</v>
      </c>
      <c r="AA33" s="6">
        <v>157632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20614168</v>
      </c>
      <c r="F35" s="35">
        <f t="shared" si="1"/>
        <v>20614168</v>
      </c>
      <c r="G35" s="35">
        <f t="shared" si="1"/>
        <v>2021497</v>
      </c>
      <c r="H35" s="35">
        <f t="shared" si="1"/>
        <v>1691914</v>
      </c>
      <c r="I35" s="35">
        <f t="shared" si="1"/>
        <v>0</v>
      </c>
      <c r="J35" s="35">
        <f t="shared" si="1"/>
        <v>3713411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3713411</v>
      </c>
      <c r="X35" s="35">
        <f t="shared" si="1"/>
        <v>5153538</v>
      </c>
      <c r="Y35" s="35">
        <f t="shared" si="1"/>
        <v>-1440127</v>
      </c>
      <c r="Z35" s="36">
        <f>+IF(X35&lt;&gt;0,+(Y35/X35)*100,0)</f>
        <v>-27.944433513442608</v>
      </c>
      <c r="AA35" s="33">
        <f>SUM(AA24:AA34)</f>
        <v>20614168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21877439</v>
      </c>
      <c r="F37" s="48">
        <f t="shared" si="2"/>
        <v>21877439</v>
      </c>
      <c r="G37" s="48">
        <f t="shared" si="2"/>
        <v>25604874</v>
      </c>
      <c r="H37" s="48">
        <f t="shared" si="2"/>
        <v>-565532</v>
      </c>
      <c r="I37" s="48">
        <f t="shared" si="2"/>
        <v>0</v>
      </c>
      <c r="J37" s="48">
        <f t="shared" si="2"/>
        <v>25039342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25039342</v>
      </c>
      <c r="X37" s="48">
        <f>IF(F21=F35,0,X21-X35)</f>
        <v>5469363</v>
      </c>
      <c r="Y37" s="48">
        <f t="shared" si="2"/>
        <v>19569979</v>
      </c>
      <c r="Z37" s="49">
        <f>+IF(X37&lt;&gt;0,+(Y37/X37)*100,0)</f>
        <v>357.81093703233813</v>
      </c>
      <c r="AA37" s="46">
        <f>+AA21-AA35</f>
        <v>21877439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52859004</v>
      </c>
      <c r="F38" s="8">
        <v>52859004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13214751</v>
      </c>
      <c r="Y38" s="8">
        <v>-13214751</v>
      </c>
      <c r="Z38" s="2">
        <v>-100</v>
      </c>
      <c r="AA38" s="6">
        <v>52859004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74736443</v>
      </c>
      <c r="F41" s="58">
        <f t="shared" si="3"/>
        <v>74736443</v>
      </c>
      <c r="G41" s="58">
        <f t="shared" si="3"/>
        <v>25604874</v>
      </c>
      <c r="H41" s="58">
        <f t="shared" si="3"/>
        <v>-565532</v>
      </c>
      <c r="I41" s="58">
        <f t="shared" si="3"/>
        <v>0</v>
      </c>
      <c r="J41" s="58">
        <f t="shared" si="3"/>
        <v>25039342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25039342</v>
      </c>
      <c r="X41" s="58">
        <f t="shared" si="3"/>
        <v>18684114</v>
      </c>
      <c r="Y41" s="58">
        <f t="shared" si="3"/>
        <v>6355228</v>
      </c>
      <c r="Z41" s="59">
        <f>+IF(X41&lt;&gt;0,+(Y41/X41)*100,0)</f>
        <v>34.014072061431442</v>
      </c>
      <c r="AA41" s="56">
        <f>SUM(AA37:AA40)</f>
        <v>74736443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74736443</v>
      </c>
      <c r="F43" s="66">
        <f t="shared" si="4"/>
        <v>74736443</v>
      </c>
      <c r="G43" s="66">
        <f t="shared" si="4"/>
        <v>25604874</v>
      </c>
      <c r="H43" s="66">
        <f t="shared" si="4"/>
        <v>-565532</v>
      </c>
      <c r="I43" s="66">
        <f t="shared" si="4"/>
        <v>0</v>
      </c>
      <c r="J43" s="66">
        <f t="shared" si="4"/>
        <v>25039342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25039342</v>
      </c>
      <c r="X43" s="66">
        <f t="shared" si="4"/>
        <v>18684114</v>
      </c>
      <c r="Y43" s="66">
        <f t="shared" si="4"/>
        <v>6355228</v>
      </c>
      <c r="Z43" s="67">
        <f>+IF(X43&lt;&gt;0,+(Y43/X43)*100,0)</f>
        <v>34.014072061431442</v>
      </c>
      <c r="AA43" s="64">
        <f>+AA41-AA42</f>
        <v>74736443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74736443</v>
      </c>
      <c r="F45" s="58">
        <f t="shared" si="5"/>
        <v>74736443</v>
      </c>
      <c r="G45" s="58">
        <f t="shared" si="5"/>
        <v>25604874</v>
      </c>
      <c r="H45" s="58">
        <f t="shared" si="5"/>
        <v>-565532</v>
      </c>
      <c r="I45" s="58">
        <f t="shared" si="5"/>
        <v>0</v>
      </c>
      <c r="J45" s="58">
        <f t="shared" si="5"/>
        <v>25039342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25039342</v>
      </c>
      <c r="X45" s="58">
        <f t="shared" si="5"/>
        <v>18684114</v>
      </c>
      <c r="Y45" s="58">
        <f t="shared" si="5"/>
        <v>6355228</v>
      </c>
      <c r="Z45" s="59">
        <f>+IF(X45&lt;&gt;0,+(Y45/X45)*100,0)</f>
        <v>34.014072061431442</v>
      </c>
      <c r="AA45" s="56">
        <f>SUM(AA43:AA44)</f>
        <v>74736443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74736443</v>
      </c>
      <c r="F47" s="73">
        <f t="shared" si="6"/>
        <v>74736443</v>
      </c>
      <c r="G47" s="73">
        <f t="shared" si="6"/>
        <v>25604874</v>
      </c>
      <c r="H47" s="74">
        <f t="shared" si="6"/>
        <v>-565532</v>
      </c>
      <c r="I47" s="74">
        <f t="shared" si="6"/>
        <v>0</v>
      </c>
      <c r="J47" s="74">
        <f t="shared" si="6"/>
        <v>25039342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25039342</v>
      </c>
      <c r="X47" s="74">
        <f t="shared" si="6"/>
        <v>18684114</v>
      </c>
      <c r="Y47" s="74">
        <f t="shared" si="6"/>
        <v>6355228</v>
      </c>
      <c r="Z47" s="75">
        <f>+IF(X47&lt;&gt;0,+(Y47/X47)*100,0)</f>
        <v>34.014072061431442</v>
      </c>
      <c r="AA47" s="76">
        <f>SUM(AA45:AA46)</f>
        <v>74736443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37427031</v>
      </c>
      <c r="F7" s="8">
        <v>37427031</v>
      </c>
      <c r="G7" s="8">
        <v>4589546</v>
      </c>
      <c r="H7" s="8">
        <v>3653919</v>
      </c>
      <c r="I7" s="8">
        <v>3724069</v>
      </c>
      <c r="J7" s="8">
        <v>11967534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11967534</v>
      </c>
      <c r="X7" s="8">
        <v>9356757</v>
      </c>
      <c r="Y7" s="8">
        <v>2610777</v>
      </c>
      <c r="Z7" s="2">
        <v>27.902584196639925</v>
      </c>
      <c r="AA7" s="6">
        <v>37427031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37427031</v>
      </c>
      <c r="F21" s="35">
        <f t="shared" si="0"/>
        <v>37427031</v>
      </c>
      <c r="G21" s="35">
        <f t="shared" si="0"/>
        <v>4589546</v>
      </c>
      <c r="H21" s="35">
        <f t="shared" si="0"/>
        <v>3653919</v>
      </c>
      <c r="I21" s="35">
        <f t="shared" si="0"/>
        <v>3724069</v>
      </c>
      <c r="J21" s="35">
        <f t="shared" si="0"/>
        <v>11967534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11967534</v>
      </c>
      <c r="X21" s="35">
        <f t="shared" si="0"/>
        <v>9356757</v>
      </c>
      <c r="Y21" s="35">
        <f t="shared" si="0"/>
        <v>2610777</v>
      </c>
      <c r="Z21" s="36">
        <f>+IF(X21&lt;&gt;0,+(Y21/X21)*100,0)</f>
        <v>27.902584196639925</v>
      </c>
      <c r="AA21" s="33">
        <f>SUM(AA5:AA20)</f>
        <v>37427031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7766975</v>
      </c>
      <c r="F24" s="8">
        <v>7766975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1941744</v>
      </c>
      <c r="Y24" s="8">
        <v>-1941744</v>
      </c>
      <c r="Z24" s="2">
        <v>-100</v>
      </c>
      <c r="AA24" s="6">
        <v>7766975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35425008</v>
      </c>
      <c r="F26" s="8">
        <v>35425008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8856252</v>
      </c>
      <c r="Y26" s="8">
        <v>-8856252</v>
      </c>
      <c r="Z26" s="2">
        <v>-100</v>
      </c>
      <c r="AA26" s="6">
        <v>35425008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18393000</v>
      </c>
      <c r="F27" s="8">
        <v>18393000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4598250</v>
      </c>
      <c r="Y27" s="8">
        <v>-4598250</v>
      </c>
      <c r="Z27" s="2">
        <v>-100</v>
      </c>
      <c r="AA27" s="6">
        <v>18393000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15228543</v>
      </c>
      <c r="F30" s="8">
        <v>15228543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3807138</v>
      </c>
      <c r="Y30" s="8">
        <v>-3807138</v>
      </c>
      <c r="Z30" s="2">
        <v>-100</v>
      </c>
      <c r="AA30" s="6">
        <v>15228543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5062017</v>
      </c>
      <c r="F31" s="8">
        <v>5062017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1265505</v>
      </c>
      <c r="Y31" s="8">
        <v>-1265505</v>
      </c>
      <c r="Z31" s="2">
        <v>-100</v>
      </c>
      <c r="AA31" s="6">
        <v>5062017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8575632</v>
      </c>
      <c r="F33" s="8">
        <v>8575632</v>
      </c>
      <c r="G33" s="8"/>
      <c r="H33" s="8"/>
      <c r="I33" s="8">
        <v>10509</v>
      </c>
      <c r="J33" s="8">
        <v>10509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10509</v>
      </c>
      <c r="X33" s="8">
        <v>2143908</v>
      </c>
      <c r="Y33" s="8">
        <v>-2133399</v>
      </c>
      <c r="Z33" s="2">
        <v>-99.509820384083653</v>
      </c>
      <c r="AA33" s="6">
        <v>8575632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90451175</v>
      </c>
      <c r="F35" s="35">
        <f t="shared" si="1"/>
        <v>90451175</v>
      </c>
      <c r="G35" s="35">
        <f t="shared" si="1"/>
        <v>0</v>
      </c>
      <c r="H35" s="35">
        <f t="shared" si="1"/>
        <v>0</v>
      </c>
      <c r="I35" s="35">
        <f t="shared" si="1"/>
        <v>10509</v>
      </c>
      <c r="J35" s="35">
        <f t="shared" si="1"/>
        <v>10509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10509</v>
      </c>
      <c r="X35" s="35">
        <f t="shared" si="1"/>
        <v>22612797</v>
      </c>
      <c r="Y35" s="35">
        <f t="shared" si="1"/>
        <v>-22602288</v>
      </c>
      <c r="Z35" s="36">
        <f>+IF(X35&lt;&gt;0,+(Y35/X35)*100,0)</f>
        <v>-99.953526315209928</v>
      </c>
      <c r="AA35" s="33">
        <f>SUM(AA24:AA34)</f>
        <v>90451175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-53024144</v>
      </c>
      <c r="F37" s="48">
        <f t="shared" si="2"/>
        <v>-53024144</v>
      </c>
      <c r="G37" s="48">
        <f t="shared" si="2"/>
        <v>4589546</v>
      </c>
      <c r="H37" s="48">
        <f t="shared" si="2"/>
        <v>3653919</v>
      </c>
      <c r="I37" s="48">
        <f t="shared" si="2"/>
        <v>3713560</v>
      </c>
      <c r="J37" s="48">
        <f t="shared" si="2"/>
        <v>11957025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11957025</v>
      </c>
      <c r="X37" s="48">
        <f>IF(F21=F35,0,X21-X35)</f>
        <v>-13256040</v>
      </c>
      <c r="Y37" s="48">
        <f t="shared" si="2"/>
        <v>25213065</v>
      </c>
      <c r="Z37" s="49">
        <f>+IF(X37&lt;&gt;0,+(Y37/X37)*100,0)</f>
        <v>-190.20058026378919</v>
      </c>
      <c r="AA37" s="46">
        <f>+AA21-AA35</f>
        <v>-53024144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-53024144</v>
      </c>
      <c r="F41" s="58">
        <f t="shared" si="3"/>
        <v>-53024144</v>
      </c>
      <c r="G41" s="58">
        <f t="shared" si="3"/>
        <v>4589546</v>
      </c>
      <c r="H41" s="58">
        <f t="shared" si="3"/>
        <v>3653919</v>
      </c>
      <c r="I41" s="58">
        <f t="shared" si="3"/>
        <v>3713560</v>
      </c>
      <c r="J41" s="58">
        <f t="shared" si="3"/>
        <v>11957025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11957025</v>
      </c>
      <c r="X41" s="58">
        <f t="shared" si="3"/>
        <v>-13256040</v>
      </c>
      <c r="Y41" s="58">
        <f t="shared" si="3"/>
        <v>25213065</v>
      </c>
      <c r="Z41" s="59">
        <f>+IF(X41&lt;&gt;0,+(Y41/X41)*100,0)</f>
        <v>-190.20058026378919</v>
      </c>
      <c r="AA41" s="56">
        <f>SUM(AA37:AA40)</f>
        <v>-53024144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-53024144</v>
      </c>
      <c r="F43" s="66">
        <f t="shared" si="4"/>
        <v>-53024144</v>
      </c>
      <c r="G43" s="66">
        <f t="shared" si="4"/>
        <v>4589546</v>
      </c>
      <c r="H43" s="66">
        <f t="shared" si="4"/>
        <v>3653919</v>
      </c>
      <c r="I43" s="66">
        <f t="shared" si="4"/>
        <v>3713560</v>
      </c>
      <c r="J43" s="66">
        <f t="shared" si="4"/>
        <v>11957025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11957025</v>
      </c>
      <c r="X43" s="66">
        <f t="shared" si="4"/>
        <v>-13256040</v>
      </c>
      <c r="Y43" s="66">
        <f t="shared" si="4"/>
        <v>25213065</v>
      </c>
      <c r="Z43" s="67">
        <f>+IF(X43&lt;&gt;0,+(Y43/X43)*100,0)</f>
        <v>-190.20058026378919</v>
      </c>
      <c r="AA43" s="64">
        <f>+AA41-AA42</f>
        <v>-53024144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-53024144</v>
      </c>
      <c r="F45" s="58">
        <f t="shared" si="5"/>
        <v>-53024144</v>
      </c>
      <c r="G45" s="58">
        <f t="shared" si="5"/>
        <v>4589546</v>
      </c>
      <c r="H45" s="58">
        <f t="shared" si="5"/>
        <v>3653919</v>
      </c>
      <c r="I45" s="58">
        <f t="shared" si="5"/>
        <v>3713560</v>
      </c>
      <c r="J45" s="58">
        <f t="shared" si="5"/>
        <v>11957025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11957025</v>
      </c>
      <c r="X45" s="58">
        <f t="shared" si="5"/>
        <v>-13256040</v>
      </c>
      <c r="Y45" s="58">
        <f t="shared" si="5"/>
        <v>25213065</v>
      </c>
      <c r="Z45" s="59">
        <f>+IF(X45&lt;&gt;0,+(Y45/X45)*100,0)</f>
        <v>-190.20058026378919</v>
      </c>
      <c r="AA45" s="56">
        <f>SUM(AA43:AA44)</f>
        <v>-53024144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-53024144</v>
      </c>
      <c r="F47" s="73">
        <f t="shared" si="6"/>
        <v>-53024144</v>
      </c>
      <c r="G47" s="73">
        <f t="shared" si="6"/>
        <v>4589546</v>
      </c>
      <c r="H47" s="74">
        <f t="shared" si="6"/>
        <v>3653919</v>
      </c>
      <c r="I47" s="74">
        <f t="shared" si="6"/>
        <v>3713560</v>
      </c>
      <c r="J47" s="74">
        <f t="shared" si="6"/>
        <v>11957025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11957025</v>
      </c>
      <c r="X47" s="74">
        <f t="shared" si="6"/>
        <v>-13256040</v>
      </c>
      <c r="Y47" s="74">
        <f t="shared" si="6"/>
        <v>25213065</v>
      </c>
      <c r="Z47" s="75">
        <f>+IF(X47&lt;&gt;0,+(Y47/X47)*100,0)</f>
        <v>-190.20058026378919</v>
      </c>
      <c r="AA47" s="76">
        <f>SUM(AA45:AA46)</f>
        <v>-53024144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2581970</v>
      </c>
      <c r="F7" s="8">
        <v>2581970</v>
      </c>
      <c r="G7" s="8">
        <v>190732</v>
      </c>
      <c r="H7" s="8"/>
      <c r="I7" s="8"/>
      <c r="J7" s="8">
        <v>190732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190732</v>
      </c>
      <c r="X7" s="8">
        <v>645503</v>
      </c>
      <c r="Y7" s="8">
        <v>-454771</v>
      </c>
      <c r="Z7" s="2">
        <v>-70.4521899975678</v>
      </c>
      <c r="AA7" s="6">
        <v>2581970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1485951</v>
      </c>
      <c r="F13" s="8">
        <v>1485951</v>
      </c>
      <c r="G13" s="8">
        <v>252610</v>
      </c>
      <c r="H13" s="8"/>
      <c r="I13" s="8"/>
      <c r="J13" s="8">
        <v>252610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252610</v>
      </c>
      <c r="X13" s="8">
        <v>371490</v>
      </c>
      <c r="Y13" s="8">
        <v>-118880</v>
      </c>
      <c r="Z13" s="2">
        <v>-32.000861395999891</v>
      </c>
      <c r="AA13" s="6">
        <v>1485951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410579</v>
      </c>
      <c r="F18" s="8">
        <v>410579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102653</v>
      </c>
      <c r="Y18" s="8">
        <v>-102653</v>
      </c>
      <c r="Z18" s="2">
        <v>-100</v>
      </c>
      <c r="AA18" s="6">
        <v>410579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691</v>
      </c>
      <c r="F19" s="26">
        <v>691</v>
      </c>
      <c r="G19" s="26">
        <v>16602</v>
      </c>
      <c r="H19" s="26">
        <v>4096</v>
      </c>
      <c r="I19" s="26">
        <v>2652</v>
      </c>
      <c r="J19" s="26">
        <v>23350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23350</v>
      </c>
      <c r="X19" s="26">
        <v>178</v>
      </c>
      <c r="Y19" s="26">
        <v>23172</v>
      </c>
      <c r="Z19" s="27">
        <v>13017.977528089887</v>
      </c>
      <c r="AA19" s="28">
        <v>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4479191</v>
      </c>
      <c r="F21" s="35">
        <f t="shared" si="0"/>
        <v>4479191</v>
      </c>
      <c r="G21" s="35">
        <f t="shared" si="0"/>
        <v>459944</v>
      </c>
      <c r="H21" s="35">
        <f t="shared" si="0"/>
        <v>4096</v>
      </c>
      <c r="I21" s="35">
        <f t="shared" si="0"/>
        <v>2652</v>
      </c>
      <c r="J21" s="35">
        <f t="shared" si="0"/>
        <v>466692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466692</v>
      </c>
      <c r="X21" s="35">
        <f t="shared" si="0"/>
        <v>1119824</v>
      </c>
      <c r="Y21" s="35">
        <f t="shared" si="0"/>
        <v>-653132</v>
      </c>
      <c r="Z21" s="36">
        <f>+IF(X21&lt;&gt;0,+(Y21/X21)*100,0)</f>
        <v>-58.324522424952498</v>
      </c>
      <c r="AA21" s="33">
        <f>SUM(AA5:AA20)</f>
        <v>4479191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3021740</v>
      </c>
      <c r="F24" s="8">
        <v>3021740</v>
      </c>
      <c r="G24" s="8"/>
      <c r="H24" s="8">
        <v>1126194</v>
      </c>
      <c r="I24" s="8">
        <v>292551</v>
      </c>
      <c r="J24" s="8">
        <v>1418745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1418745</v>
      </c>
      <c r="X24" s="8">
        <v>755468</v>
      </c>
      <c r="Y24" s="8">
        <v>663277</v>
      </c>
      <c r="Z24" s="2">
        <v>87.796835868627127</v>
      </c>
      <c r="AA24" s="6">
        <v>3021740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1290985</v>
      </c>
      <c r="F26" s="8">
        <v>1290985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322747</v>
      </c>
      <c r="Y26" s="8">
        <v>-322747</v>
      </c>
      <c r="Z26" s="2">
        <v>-100</v>
      </c>
      <c r="AA26" s="6">
        <v>1290985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1051685</v>
      </c>
      <c r="F27" s="8">
        <v>1051685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262920</v>
      </c>
      <c r="Y27" s="8">
        <v>-262920</v>
      </c>
      <c r="Z27" s="2">
        <v>-100</v>
      </c>
      <c r="AA27" s="6">
        <v>1051685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5580000</v>
      </c>
      <c r="F30" s="8">
        <v>5580000</v>
      </c>
      <c r="G30" s="8">
        <v>88060</v>
      </c>
      <c r="H30" s="8"/>
      <c r="I30" s="8"/>
      <c r="J30" s="8">
        <v>88060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88060</v>
      </c>
      <c r="X30" s="8">
        <v>1395018</v>
      </c>
      <c r="Y30" s="8">
        <v>-1306958</v>
      </c>
      <c r="Z30" s="2">
        <v>-93.687536648272641</v>
      </c>
      <c r="AA30" s="6">
        <v>5580000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1220000</v>
      </c>
      <c r="F31" s="8">
        <v>1220000</v>
      </c>
      <c r="G31" s="8">
        <v>1006480</v>
      </c>
      <c r="H31" s="8">
        <v>4390</v>
      </c>
      <c r="I31" s="8">
        <v>4390</v>
      </c>
      <c r="J31" s="8">
        <v>1015260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1015260</v>
      </c>
      <c r="X31" s="8">
        <v>305006</v>
      </c>
      <c r="Y31" s="8">
        <v>710254</v>
      </c>
      <c r="Z31" s="2">
        <v>232.86558297213827</v>
      </c>
      <c r="AA31" s="6">
        <v>1220000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228978</v>
      </c>
      <c r="F33" s="8">
        <v>228978</v>
      </c>
      <c r="G33" s="8">
        <v>27588</v>
      </c>
      <c r="H33" s="8">
        <v>16969</v>
      </c>
      <c r="I33" s="8">
        <v>14550</v>
      </c>
      <c r="J33" s="8">
        <v>59107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59107</v>
      </c>
      <c r="X33" s="8">
        <v>57267</v>
      </c>
      <c r="Y33" s="8">
        <v>1840</v>
      </c>
      <c r="Z33" s="2">
        <v>3.2130197146698798</v>
      </c>
      <c r="AA33" s="6">
        <v>228978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12393388</v>
      </c>
      <c r="F35" s="35">
        <f t="shared" si="1"/>
        <v>12393388</v>
      </c>
      <c r="G35" s="35">
        <f t="shared" si="1"/>
        <v>1122128</v>
      </c>
      <c r="H35" s="35">
        <f t="shared" si="1"/>
        <v>1147553</v>
      </c>
      <c r="I35" s="35">
        <f t="shared" si="1"/>
        <v>311491</v>
      </c>
      <c r="J35" s="35">
        <f t="shared" si="1"/>
        <v>2581172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2581172</v>
      </c>
      <c r="X35" s="35">
        <f t="shared" si="1"/>
        <v>3098426</v>
      </c>
      <c r="Y35" s="35">
        <f t="shared" si="1"/>
        <v>-517254</v>
      </c>
      <c r="Z35" s="36">
        <f>+IF(X35&lt;&gt;0,+(Y35/X35)*100,0)</f>
        <v>-16.694089192383487</v>
      </c>
      <c r="AA35" s="33">
        <f>SUM(AA24:AA34)</f>
        <v>12393388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-7914197</v>
      </c>
      <c r="F37" s="48">
        <f t="shared" si="2"/>
        <v>-7914197</v>
      </c>
      <c r="G37" s="48">
        <f t="shared" si="2"/>
        <v>-662184</v>
      </c>
      <c r="H37" s="48">
        <f t="shared" si="2"/>
        <v>-1143457</v>
      </c>
      <c r="I37" s="48">
        <f t="shared" si="2"/>
        <v>-308839</v>
      </c>
      <c r="J37" s="48">
        <f t="shared" si="2"/>
        <v>-2114480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-2114480</v>
      </c>
      <c r="X37" s="48">
        <f>IF(F21=F35,0,X21-X35)</f>
        <v>-1978602</v>
      </c>
      <c r="Y37" s="48">
        <f t="shared" si="2"/>
        <v>-135878</v>
      </c>
      <c r="Z37" s="49">
        <f>+IF(X37&lt;&gt;0,+(Y37/X37)*100,0)</f>
        <v>6.8673740347983072</v>
      </c>
      <c r="AA37" s="46">
        <f>+AA21-AA35</f>
        <v>-7914197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120733000</v>
      </c>
      <c r="F38" s="8">
        <v>120733000</v>
      </c>
      <c r="G38" s="8"/>
      <c r="H38" s="8">
        <v>7896315</v>
      </c>
      <c r="I38" s="8"/>
      <c r="J38" s="8">
        <v>7896315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7896315</v>
      </c>
      <c r="X38" s="8">
        <v>30183253</v>
      </c>
      <c r="Y38" s="8">
        <v>-22286938</v>
      </c>
      <c r="Z38" s="2">
        <v>-73.83875422572909</v>
      </c>
      <c r="AA38" s="6">
        <v>120733000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112818803</v>
      </c>
      <c r="F41" s="58">
        <f t="shared" si="3"/>
        <v>112818803</v>
      </c>
      <c r="G41" s="58">
        <f t="shared" si="3"/>
        <v>-662184</v>
      </c>
      <c r="H41" s="58">
        <f t="shared" si="3"/>
        <v>6752858</v>
      </c>
      <c r="I41" s="58">
        <f t="shared" si="3"/>
        <v>-308839</v>
      </c>
      <c r="J41" s="58">
        <f t="shared" si="3"/>
        <v>5781835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5781835</v>
      </c>
      <c r="X41" s="58">
        <f t="shared" si="3"/>
        <v>28204651</v>
      </c>
      <c r="Y41" s="58">
        <f t="shared" si="3"/>
        <v>-22422816</v>
      </c>
      <c r="Z41" s="59">
        <f>+IF(X41&lt;&gt;0,+(Y41/X41)*100,0)</f>
        <v>-79.500419983923933</v>
      </c>
      <c r="AA41" s="56">
        <f>SUM(AA37:AA40)</f>
        <v>112818803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112818803</v>
      </c>
      <c r="F43" s="66">
        <f t="shared" si="4"/>
        <v>112818803</v>
      </c>
      <c r="G43" s="66">
        <f t="shared" si="4"/>
        <v>-662184</v>
      </c>
      <c r="H43" s="66">
        <f t="shared" si="4"/>
        <v>6752858</v>
      </c>
      <c r="I43" s="66">
        <f t="shared" si="4"/>
        <v>-308839</v>
      </c>
      <c r="J43" s="66">
        <f t="shared" si="4"/>
        <v>5781835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5781835</v>
      </c>
      <c r="X43" s="66">
        <f t="shared" si="4"/>
        <v>28204651</v>
      </c>
      <c r="Y43" s="66">
        <f t="shared" si="4"/>
        <v>-22422816</v>
      </c>
      <c r="Z43" s="67">
        <f>+IF(X43&lt;&gt;0,+(Y43/X43)*100,0)</f>
        <v>-79.500419983923933</v>
      </c>
      <c r="AA43" s="64">
        <f>+AA41-AA42</f>
        <v>112818803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112818803</v>
      </c>
      <c r="F45" s="58">
        <f t="shared" si="5"/>
        <v>112818803</v>
      </c>
      <c r="G45" s="58">
        <f t="shared" si="5"/>
        <v>-662184</v>
      </c>
      <c r="H45" s="58">
        <f t="shared" si="5"/>
        <v>6752858</v>
      </c>
      <c r="I45" s="58">
        <f t="shared" si="5"/>
        <v>-308839</v>
      </c>
      <c r="J45" s="58">
        <f t="shared" si="5"/>
        <v>5781835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5781835</v>
      </c>
      <c r="X45" s="58">
        <f t="shared" si="5"/>
        <v>28204651</v>
      </c>
      <c r="Y45" s="58">
        <f t="shared" si="5"/>
        <v>-22422816</v>
      </c>
      <c r="Z45" s="59">
        <f>+IF(X45&lt;&gt;0,+(Y45/X45)*100,0)</f>
        <v>-79.500419983923933</v>
      </c>
      <c r="AA45" s="56">
        <f>SUM(AA43:AA44)</f>
        <v>112818803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112818803</v>
      </c>
      <c r="F47" s="73">
        <f t="shared" si="6"/>
        <v>112818803</v>
      </c>
      <c r="G47" s="73">
        <f t="shared" si="6"/>
        <v>-662184</v>
      </c>
      <c r="H47" s="74">
        <f t="shared" si="6"/>
        <v>6752858</v>
      </c>
      <c r="I47" s="74">
        <f t="shared" si="6"/>
        <v>-308839</v>
      </c>
      <c r="J47" s="74">
        <f t="shared" si="6"/>
        <v>5781835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5781835</v>
      </c>
      <c r="X47" s="74">
        <f t="shared" si="6"/>
        <v>28204651</v>
      </c>
      <c r="Y47" s="74">
        <f t="shared" si="6"/>
        <v>-22422816</v>
      </c>
      <c r="Z47" s="75">
        <f>+IF(X47&lt;&gt;0,+(Y47/X47)*100,0)</f>
        <v>-79.500419983923933</v>
      </c>
      <c r="AA47" s="76">
        <f>SUM(AA45:AA46)</f>
        <v>112818803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4931955</v>
      </c>
      <c r="F7" s="8">
        <v>4931955</v>
      </c>
      <c r="G7" s="8">
        <v>416053</v>
      </c>
      <c r="H7" s="8">
        <v>466494</v>
      </c>
      <c r="I7" s="8">
        <v>447719</v>
      </c>
      <c r="J7" s="8">
        <v>1330266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1330266</v>
      </c>
      <c r="X7" s="8">
        <v>1232991</v>
      </c>
      <c r="Y7" s="8">
        <v>97275</v>
      </c>
      <c r="Z7" s="2">
        <v>7.8893519904038225</v>
      </c>
      <c r="AA7" s="6">
        <v>4931955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490</v>
      </c>
      <c r="H19" s="26">
        <v>158</v>
      </c>
      <c r="I19" s="26">
        <v>158</v>
      </c>
      <c r="J19" s="26">
        <v>806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806</v>
      </c>
      <c r="X19" s="26"/>
      <c r="Y19" s="26">
        <v>806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4931955</v>
      </c>
      <c r="F21" s="35">
        <f t="shared" si="0"/>
        <v>4931955</v>
      </c>
      <c r="G21" s="35">
        <f t="shared" si="0"/>
        <v>416543</v>
      </c>
      <c r="H21" s="35">
        <f t="shared" si="0"/>
        <v>466652</v>
      </c>
      <c r="I21" s="35">
        <f t="shared" si="0"/>
        <v>447877</v>
      </c>
      <c r="J21" s="35">
        <f t="shared" si="0"/>
        <v>1331072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1331072</v>
      </c>
      <c r="X21" s="35">
        <f t="shared" si="0"/>
        <v>1232991</v>
      </c>
      <c r="Y21" s="35">
        <f t="shared" si="0"/>
        <v>98081</v>
      </c>
      <c r="Z21" s="36">
        <f>+IF(X21&lt;&gt;0,+(Y21/X21)*100,0)</f>
        <v>7.9547214862071165</v>
      </c>
      <c r="AA21" s="33">
        <f>SUM(AA5:AA20)</f>
        <v>4931955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3760862</v>
      </c>
      <c r="F24" s="8">
        <v>3760862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940212</v>
      </c>
      <c r="Y24" s="8">
        <v>-940212</v>
      </c>
      <c r="Z24" s="2">
        <v>-100</v>
      </c>
      <c r="AA24" s="6">
        <v>3760862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521</v>
      </c>
      <c r="I26" s="8"/>
      <c r="J26" s="8">
        <v>521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521</v>
      </c>
      <c r="X26" s="8"/>
      <c r="Y26" s="8">
        <v>521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10653000</v>
      </c>
      <c r="F30" s="8">
        <v>10653000</v>
      </c>
      <c r="G30" s="8">
        <v>783397</v>
      </c>
      <c r="H30" s="8">
        <v>404526</v>
      </c>
      <c r="I30" s="8">
        <v>583344</v>
      </c>
      <c r="J30" s="8">
        <v>1771267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1771267</v>
      </c>
      <c r="X30" s="8">
        <v>2663247</v>
      </c>
      <c r="Y30" s="8">
        <v>-891980</v>
      </c>
      <c r="Z30" s="2">
        <v>-33.492199559409997</v>
      </c>
      <c r="AA30" s="6">
        <v>10653000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380000</v>
      </c>
      <c r="F31" s="8">
        <v>380000</v>
      </c>
      <c r="G31" s="8"/>
      <c r="H31" s="8">
        <v>51948</v>
      </c>
      <c r="I31" s="8">
        <v>330816</v>
      </c>
      <c r="J31" s="8">
        <v>382764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382764</v>
      </c>
      <c r="X31" s="8">
        <v>95001</v>
      </c>
      <c r="Y31" s="8">
        <v>287763</v>
      </c>
      <c r="Z31" s="2">
        <v>302.9052325764992</v>
      </c>
      <c r="AA31" s="6">
        <v>380000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104124</v>
      </c>
      <c r="F33" s="8">
        <v>104124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26031</v>
      </c>
      <c r="Y33" s="8">
        <v>-26031</v>
      </c>
      <c r="Z33" s="2">
        <v>-100</v>
      </c>
      <c r="AA33" s="6">
        <v>104124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14897986</v>
      </c>
      <c r="F35" s="35">
        <f t="shared" si="1"/>
        <v>14897986</v>
      </c>
      <c r="G35" s="35">
        <f t="shared" si="1"/>
        <v>783397</v>
      </c>
      <c r="H35" s="35">
        <f t="shared" si="1"/>
        <v>456995</v>
      </c>
      <c r="I35" s="35">
        <f t="shared" si="1"/>
        <v>914160</v>
      </c>
      <c r="J35" s="35">
        <f t="shared" si="1"/>
        <v>2154552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2154552</v>
      </c>
      <c r="X35" s="35">
        <f t="shared" si="1"/>
        <v>3724491</v>
      </c>
      <c r="Y35" s="35">
        <f t="shared" si="1"/>
        <v>-1569939</v>
      </c>
      <c r="Z35" s="36">
        <f>+IF(X35&lt;&gt;0,+(Y35/X35)*100,0)</f>
        <v>-42.151773222166469</v>
      </c>
      <c r="AA35" s="33">
        <f>SUM(AA24:AA34)</f>
        <v>14897986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-9966031</v>
      </c>
      <c r="F37" s="48">
        <f t="shared" si="2"/>
        <v>-9966031</v>
      </c>
      <c r="G37" s="48">
        <f t="shared" si="2"/>
        <v>-366854</v>
      </c>
      <c r="H37" s="48">
        <f t="shared" si="2"/>
        <v>9657</v>
      </c>
      <c r="I37" s="48">
        <f t="shared" si="2"/>
        <v>-466283</v>
      </c>
      <c r="J37" s="48">
        <f t="shared" si="2"/>
        <v>-823480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-823480</v>
      </c>
      <c r="X37" s="48">
        <f>IF(F21=F35,0,X21-X35)</f>
        <v>-2491500</v>
      </c>
      <c r="Y37" s="48">
        <f t="shared" si="2"/>
        <v>1668020</v>
      </c>
      <c r="Z37" s="49">
        <f>+IF(X37&lt;&gt;0,+(Y37/X37)*100,0)</f>
        <v>-66.948424643788883</v>
      </c>
      <c r="AA37" s="46">
        <f>+AA21-AA35</f>
        <v>-9966031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12000000</v>
      </c>
      <c r="F38" s="8">
        <v>12000000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3000000</v>
      </c>
      <c r="Y38" s="8">
        <v>-3000000</v>
      </c>
      <c r="Z38" s="2">
        <v>-100</v>
      </c>
      <c r="AA38" s="6">
        <v>12000000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2033969</v>
      </c>
      <c r="F41" s="58">
        <f t="shared" si="3"/>
        <v>2033969</v>
      </c>
      <c r="G41" s="58">
        <f t="shared" si="3"/>
        <v>-366854</v>
      </c>
      <c r="H41" s="58">
        <f t="shared" si="3"/>
        <v>9657</v>
      </c>
      <c r="I41" s="58">
        <f t="shared" si="3"/>
        <v>-466283</v>
      </c>
      <c r="J41" s="58">
        <f t="shared" si="3"/>
        <v>-823480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-823480</v>
      </c>
      <c r="X41" s="58">
        <f t="shared" si="3"/>
        <v>508500</v>
      </c>
      <c r="Y41" s="58">
        <f t="shared" si="3"/>
        <v>-1331980</v>
      </c>
      <c r="Z41" s="59">
        <f>+IF(X41&lt;&gt;0,+(Y41/X41)*100,0)</f>
        <v>-261.94296951819075</v>
      </c>
      <c r="AA41" s="56">
        <f>SUM(AA37:AA40)</f>
        <v>2033969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2033969</v>
      </c>
      <c r="F43" s="66">
        <f t="shared" si="4"/>
        <v>2033969</v>
      </c>
      <c r="G43" s="66">
        <f t="shared" si="4"/>
        <v>-366854</v>
      </c>
      <c r="H43" s="66">
        <f t="shared" si="4"/>
        <v>9657</v>
      </c>
      <c r="I43" s="66">
        <f t="shared" si="4"/>
        <v>-466283</v>
      </c>
      <c r="J43" s="66">
        <f t="shared" si="4"/>
        <v>-823480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-823480</v>
      </c>
      <c r="X43" s="66">
        <f t="shared" si="4"/>
        <v>508500</v>
      </c>
      <c r="Y43" s="66">
        <f t="shared" si="4"/>
        <v>-1331980</v>
      </c>
      <c r="Z43" s="67">
        <f>+IF(X43&lt;&gt;0,+(Y43/X43)*100,0)</f>
        <v>-261.94296951819075</v>
      </c>
      <c r="AA43" s="64">
        <f>+AA41-AA42</f>
        <v>2033969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2033969</v>
      </c>
      <c r="F45" s="58">
        <f t="shared" si="5"/>
        <v>2033969</v>
      </c>
      <c r="G45" s="58">
        <f t="shared" si="5"/>
        <v>-366854</v>
      </c>
      <c r="H45" s="58">
        <f t="shared" si="5"/>
        <v>9657</v>
      </c>
      <c r="I45" s="58">
        <f t="shared" si="5"/>
        <v>-466283</v>
      </c>
      <c r="J45" s="58">
        <f t="shared" si="5"/>
        <v>-823480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-823480</v>
      </c>
      <c r="X45" s="58">
        <f t="shared" si="5"/>
        <v>508500</v>
      </c>
      <c r="Y45" s="58">
        <f t="shared" si="5"/>
        <v>-1331980</v>
      </c>
      <c r="Z45" s="59">
        <f>+IF(X45&lt;&gt;0,+(Y45/X45)*100,0)</f>
        <v>-261.94296951819075</v>
      </c>
      <c r="AA45" s="56">
        <f>SUM(AA43:AA44)</f>
        <v>2033969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2033969</v>
      </c>
      <c r="F47" s="73">
        <f t="shared" si="6"/>
        <v>2033969</v>
      </c>
      <c r="G47" s="73">
        <f t="shared" si="6"/>
        <v>-366854</v>
      </c>
      <c r="H47" s="74">
        <f t="shared" si="6"/>
        <v>9657</v>
      </c>
      <c r="I47" s="74">
        <f t="shared" si="6"/>
        <v>-466283</v>
      </c>
      <c r="J47" s="74">
        <f t="shared" si="6"/>
        <v>-823480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-823480</v>
      </c>
      <c r="X47" s="74">
        <f t="shared" si="6"/>
        <v>508500</v>
      </c>
      <c r="Y47" s="74">
        <f t="shared" si="6"/>
        <v>-1331980</v>
      </c>
      <c r="Z47" s="75">
        <f>+IF(X47&lt;&gt;0,+(Y47/X47)*100,0)</f>
        <v>-261.94296951819075</v>
      </c>
      <c r="AA47" s="76">
        <f>SUM(AA45:AA46)</f>
        <v>2033969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99953609</v>
      </c>
      <c r="X7" s="8">
        <v>100894431</v>
      </c>
      <c r="Y7" s="8">
        <v>-940822</v>
      </c>
      <c r="Z7" s="2">
        <v>-0.93248159554019383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25182366</v>
      </c>
      <c r="X13" s="8">
        <v>33471345</v>
      </c>
      <c r="Y13" s="8">
        <v>-8288979</v>
      </c>
      <c r="Z13" s="2">
        <v>-24.764403701136001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125135975</v>
      </c>
      <c r="X21" s="35">
        <f t="shared" si="0"/>
        <v>134365776</v>
      </c>
      <c r="Y21" s="35">
        <f t="shared" si="0"/>
        <v>-9229801</v>
      </c>
      <c r="Z21" s="36">
        <f>+IF(X21&lt;&gt;0,+(Y21/X21)*100,0)</f>
        <v>-6.8691606410251378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14163000</v>
      </c>
      <c r="X24" s="8">
        <v>13925355</v>
      </c>
      <c r="Y24" s="8">
        <v>237645</v>
      </c>
      <c r="Z24" s="2">
        <v>1.7065633156210382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228653037</v>
      </c>
      <c r="D26" s="6"/>
      <c r="E26" s="7">
        <v>142400000</v>
      </c>
      <c r="F26" s="8">
        <v>142400000</v>
      </c>
      <c r="G26" s="8">
        <v>71289</v>
      </c>
      <c r="H26" s="8">
        <v>248629</v>
      </c>
      <c r="I26" s="8">
        <v>99422</v>
      </c>
      <c r="J26" s="8">
        <v>419340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419340</v>
      </c>
      <c r="X26" s="8">
        <v>35600001</v>
      </c>
      <c r="Y26" s="8">
        <v>-35180661</v>
      </c>
      <c r="Z26" s="2">
        <v>-98.822078684773075</v>
      </c>
      <c r="AA26" s="6">
        <v>142400000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1948401</v>
      </c>
      <c r="Y27" s="8">
        <v>-1948401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686099614</v>
      </c>
      <c r="G30" s="8">
        <v>351916</v>
      </c>
      <c r="H30" s="8">
        <v>725040</v>
      </c>
      <c r="I30" s="8">
        <v>146643</v>
      </c>
      <c r="J30" s="8">
        <v>1223599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1223599</v>
      </c>
      <c r="X30" s="8">
        <v>171524907</v>
      </c>
      <c r="Y30" s="8">
        <v>-170301308</v>
      </c>
      <c r="Z30" s="2">
        <v>-99.286634797592399</v>
      </c>
      <c r="AA30" s="6">
        <v>686099614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5669500</v>
      </c>
      <c r="G31" s="8"/>
      <c r="H31" s="8">
        <v>319504</v>
      </c>
      <c r="I31" s="8">
        <v>2434782</v>
      </c>
      <c r="J31" s="8">
        <v>2754286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2754286</v>
      </c>
      <c r="X31" s="8">
        <v>1417380</v>
      </c>
      <c r="Y31" s="8">
        <v>1336906</v>
      </c>
      <c r="Z31" s="2">
        <v>94.322341221126308</v>
      </c>
      <c r="AA31" s="6">
        <v>5669500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8352893</v>
      </c>
      <c r="G33" s="8">
        <v>542136</v>
      </c>
      <c r="H33" s="8">
        <v>693206</v>
      </c>
      <c r="I33" s="8">
        <v>44470</v>
      </c>
      <c r="J33" s="8">
        <v>1279812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1279812</v>
      </c>
      <c r="X33" s="8">
        <v>2088237</v>
      </c>
      <c r="Y33" s="8">
        <v>-808425</v>
      </c>
      <c r="Z33" s="2">
        <v>-38.713278234223417</v>
      </c>
      <c r="AA33" s="6">
        <v>8352893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995484969</v>
      </c>
      <c r="D35" s="33">
        <f>SUM(D24:D34)</f>
        <v>0</v>
      </c>
      <c r="E35" s="34">
        <f t="shared" si="1"/>
        <v>906016728</v>
      </c>
      <c r="F35" s="35">
        <f t="shared" si="1"/>
        <v>906016728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19840037</v>
      </c>
      <c r="X35" s="35">
        <f t="shared" si="1"/>
        <v>226504281</v>
      </c>
      <c r="Y35" s="35">
        <f t="shared" si="1"/>
        <v>-206664244</v>
      </c>
      <c r="Z35" s="36">
        <f>+IF(X35&lt;&gt;0,+(Y35/X35)*100,0)</f>
        <v>-91.240767321302869</v>
      </c>
      <c r="AA35" s="33">
        <f>SUM(AA24:AA34)</f>
        <v>906016728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-491707092</v>
      </c>
      <c r="D37" s="46">
        <f>+D21-D35</f>
        <v>0</v>
      </c>
      <c r="E37" s="47">
        <f t="shared" si="2"/>
        <v>-368553590</v>
      </c>
      <c r="F37" s="48">
        <f t="shared" si="2"/>
        <v>-368553590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105295938</v>
      </c>
      <c r="X37" s="48">
        <f>IF(F21=F35,0,X21-X35)</f>
        <v>-92138505</v>
      </c>
      <c r="Y37" s="48">
        <f t="shared" si="2"/>
        <v>197434443</v>
      </c>
      <c r="Z37" s="49">
        <f>+IF(X37&lt;&gt;0,+(Y37/X37)*100,0)</f>
        <v>-214.28005913488613</v>
      </c>
      <c r="AA37" s="46">
        <f>+AA21-AA35</f>
        <v>-368553590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-491707092</v>
      </c>
      <c r="D41" s="56">
        <f>SUM(D37:D40)</f>
        <v>0</v>
      </c>
      <c r="E41" s="57">
        <f t="shared" si="3"/>
        <v>-368553590</v>
      </c>
      <c r="F41" s="58">
        <f t="shared" si="3"/>
        <v>-368553590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105295938</v>
      </c>
      <c r="X41" s="58">
        <f t="shared" si="3"/>
        <v>-92138505</v>
      </c>
      <c r="Y41" s="58">
        <f t="shared" si="3"/>
        <v>197434443</v>
      </c>
      <c r="Z41" s="59">
        <f>+IF(X41&lt;&gt;0,+(Y41/X41)*100,0)</f>
        <v>-214.28005913488613</v>
      </c>
      <c r="AA41" s="56">
        <f>SUM(AA37:AA40)</f>
        <v>-368553590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-491707092</v>
      </c>
      <c r="D43" s="64">
        <f>+D41-D42</f>
        <v>0</v>
      </c>
      <c r="E43" s="65">
        <f t="shared" si="4"/>
        <v>-368553590</v>
      </c>
      <c r="F43" s="66">
        <f t="shared" si="4"/>
        <v>-368553590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105295938</v>
      </c>
      <c r="X43" s="66">
        <f t="shared" si="4"/>
        <v>-92138505</v>
      </c>
      <c r="Y43" s="66">
        <f t="shared" si="4"/>
        <v>197434443</v>
      </c>
      <c r="Z43" s="67">
        <f>+IF(X43&lt;&gt;0,+(Y43/X43)*100,0)</f>
        <v>-214.28005913488613</v>
      </c>
      <c r="AA43" s="64">
        <f>+AA41-AA42</f>
        <v>-368553590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-491707092</v>
      </c>
      <c r="D45" s="56">
        <f>SUM(D43:D44)</f>
        <v>0</v>
      </c>
      <c r="E45" s="57">
        <f t="shared" si="5"/>
        <v>-368553590</v>
      </c>
      <c r="F45" s="58">
        <f t="shared" si="5"/>
        <v>-368553590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105295938</v>
      </c>
      <c r="X45" s="58">
        <f t="shared" si="5"/>
        <v>-92138505</v>
      </c>
      <c r="Y45" s="58">
        <f t="shared" si="5"/>
        <v>197434443</v>
      </c>
      <c r="Z45" s="59">
        <f>+IF(X45&lt;&gt;0,+(Y45/X45)*100,0)</f>
        <v>-214.28005913488613</v>
      </c>
      <c r="AA45" s="56">
        <f>SUM(AA43:AA44)</f>
        <v>-368553590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-491707092</v>
      </c>
      <c r="D47" s="71">
        <f>SUM(D45:D46)</f>
        <v>0</v>
      </c>
      <c r="E47" s="72">
        <f t="shared" si="6"/>
        <v>-368553590</v>
      </c>
      <c r="F47" s="73">
        <f t="shared" si="6"/>
        <v>-368553590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105295938</v>
      </c>
      <c r="X47" s="74">
        <f t="shared" si="6"/>
        <v>-92138505</v>
      </c>
      <c r="Y47" s="74">
        <f t="shared" si="6"/>
        <v>197434443</v>
      </c>
      <c r="Z47" s="75">
        <f>+IF(X47&lt;&gt;0,+(Y47/X47)*100,0)</f>
        <v>-214.28005913488613</v>
      </c>
      <c r="AA47" s="76">
        <f>SUM(AA45:AA46)</f>
        <v>-368553590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2067</v>
      </c>
      <c r="F6" s="8">
        <v>2067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</v>
      </c>
      <c r="Y6" s="8">
        <v>-1</v>
      </c>
      <c r="Z6" s="2">
        <v>-100</v>
      </c>
      <c r="AA6" s="6">
        <v>2067</v>
      </c>
    </row>
    <row r="7" spans="1:27" ht="13.5" x14ac:dyDescent="0.25">
      <c r="A7" s="25" t="s">
        <v>35</v>
      </c>
      <c r="B7" s="24" t="s">
        <v>32</v>
      </c>
      <c r="C7" s="6"/>
      <c r="D7" s="6"/>
      <c r="E7" s="7">
        <v>67755568</v>
      </c>
      <c r="F7" s="8">
        <v>67755568</v>
      </c>
      <c r="G7" s="8">
        <v>4503253</v>
      </c>
      <c r="H7" s="8"/>
      <c r="I7" s="8">
        <v>3632216</v>
      </c>
      <c r="J7" s="8">
        <v>8135469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8135469</v>
      </c>
      <c r="X7" s="8">
        <v>17283540</v>
      </c>
      <c r="Y7" s="8">
        <v>-9148071</v>
      </c>
      <c r="Z7" s="2">
        <v>-52.929382522330492</v>
      </c>
      <c r="AA7" s="6">
        <v>67755568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73523</v>
      </c>
      <c r="F19" s="26">
        <v>73523</v>
      </c>
      <c r="G19" s="26"/>
      <c r="H19" s="26"/>
      <c r="I19" s="26">
        <v>90030</v>
      </c>
      <c r="J19" s="26">
        <v>90030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90030</v>
      </c>
      <c r="X19" s="26">
        <v>146</v>
      </c>
      <c r="Y19" s="26">
        <v>89884</v>
      </c>
      <c r="Z19" s="27">
        <v>61564.38356164383</v>
      </c>
      <c r="AA19" s="28">
        <v>73523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67831158</v>
      </c>
      <c r="F21" s="35">
        <f t="shared" si="0"/>
        <v>67831158</v>
      </c>
      <c r="G21" s="35">
        <f t="shared" si="0"/>
        <v>4503253</v>
      </c>
      <c r="H21" s="35">
        <f t="shared" si="0"/>
        <v>0</v>
      </c>
      <c r="I21" s="35">
        <f t="shared" si="0"/>
        <v>3722246</v>
      </c>
      <c r="J21" s="35">
        <f t="shared" si="0"/>
        <v>8225499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8225499</v>
      </c>
      <c r="X21" s="35">
        <f t="shared" si="0"/>
        <v>17283687</v>
      </c>
      <c r="Y21" s="35">
        <f t="shared" si="0"/>
        <v>-9058188</v>
      </c>
      <c r="Z21" s="36">
        <f>+IF(X21&lt;&gt;0,+(Y21/X21)*100,0)</f>
        <v>-52.408887062118168</v>
      </c>
      <c r="AA21" s="33">
        <f>SUM(AA5:AA20)</f>
        <v>67831158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10925123</v>
      </c>
      <c r="F24" s="8">
        <v>10925123</v>
      </c>
      <c r="G24" s="8">
        <v>956974</v>
      </c>
      <c r="H24" s="8"/>
      <c r="I24" s="8">
        <v>769708</v>
      </c>
      <c r="J24" s="8">
        <v>1726682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1726682</v>
      </c>
      <c r="X24" s="8">
        <v>2800794</v>
      </c>
      <c r="Y24" s="8">
        <v>-1074112</v>
      </c>
      <c r="Z24" s="2">
        <v>-38.350267816911924</v>
      </c>
      <c r="AA24" s="6">
        <v>10925123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16379565</v>
      </c>
      <c r="F26" s="8">
        <v>16379565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4144029</v>
      </c>
      <c r="Y26" s="8">
        <v>-4144029</v>
      </c>
      <c r="Z26" s="2">
        <v>-100</v>
      </c>
      <c r="AA26" s="6">
        <v>16379565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4722000</v>
      </c>
      <c r="F27" s="8">
        <v>4722000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406092</v>
      </c>
      <c r="Y27" s="8">
        <v>-406092</v>
      </c>
      <c r="Z27" s="2">
        <v>-100</v>
      </c>
      <c r="AA27" s="6">
        <v>4722000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35816767</v>
      </c>
      <c r="F30" s="8">
        <v>35816767</v>
      </c>
      <c r="G30" s="8"/>
      <c r="H30" s="8"/>
      <c r="I30" s="8">
        <v>4863149</v>
      </c>
      <c r="J30" s="8">
        <v>4863149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4863149</v>
      </c>
      <c r="X30" s="8">
        <v>9000229</v>
      </c>
      <c r="Y30" s="8">
        <v>-4137080</v>
      </c>
      <c r="Z30" s="2">
        <v>-45.966385966401525</v>
      </c>
      <c r="AA30" s="6">
        <v>35816767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1830603</v>
      </c>
      <c r="F31" s="8">
        <v>1830603</v>
      </c>
      <c r="G31" s="8">
        <v>161191</v>
      </c>
      <c r="H31" s="8"/>
      <c r="I31" s="8"/>
      <c r="J31" s="8">
        <v>161191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161191</v>
      </c>
      <c r="X31" s="8">
        <v>302050</v>
      </c>
      <c r="Y31" s="8">
        <v>-140859</v>
      </c>
      <c r="Z31" s="2">
        <v>-46.634332064227777</v>
      </c>
      <c r="AA31" s="6">
        <v>1830603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65002</v>
      </c>
      <c r="F33" s="8">
        <v>65002</v>
      </c>
      <c r="G33" s="8">
        <v>7048</v>
      </c>
      <c r="H33" s="8"/>
      <c r="I33" s="8">
        <v>5868</v>
      </c>
      <c r="J33" s="8">
        <v>12916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12916</v>
      </c>
      <c r="X33" s="8">
        <v>7323</v>
      </c>
      <c r="Y33" s="8">
        <v>5593</v>
      </c>
      <c r="Z33" s="2">
        <v>76.375802266830533</v>
      </c>
      <c r="AA33" s="6">
        <v>65002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69739060</v>
      </c>
      <c r="F35" s="35">
        <f t="shared" si="1"/>
        <v>69739060</v>
      </c>
      <c r="G35" s="35">
        <f t="shared" si="1"/>
        <v>1125213</v>
      </c>
      <c r="H35" s="35">
        <f t="shared" si="1"/>
        <v>0</v>
      </c>
      <c r="I35" s="35">
        <f t="shared" si="1"/>
        <v>5638725</v>
      </c>
      <c r="J35" s="35">
        <f t="shared" si="1"/>
        <v>6763938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6763938</v>
      </c>
      <c r="X35" s="35">
        <f t="shared" si="1"/>
        <v>16660517</v>
      </c>
      <c r="Y35" s="35">
        <f t="shared" si="1"/>
        <v>-9896579</v>
      </c>
      <c r="Z35" s="36">
        <f>+IF(X35&lt;&gt;0,+(Y35/X35)*100,0)</f>
        <v>-59.401391925592705</v>
      </c>
      <c r="AA35" s="33">
        <f>SUM(AA24:AA34)</f>
        <v>69739060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-1907902</v>
      </c>
      <c r="F37" s="48">
        <f t="shared" si="2"/>
        <v>-1907902</v>
      </c>
      <c r="G37" s="48">
        <f t="shared" si="2"/>
        <v>3378040</v>
      </c>
      <c r="H37" s="48">
        <f t="shared" si="2"/>
        <v>0</v>
      </c>
      <c r="I37" s="48">
        <f t="shared" si="2"/>
        <v>-1916479</v>
      </c>
      <c r="J37" s="48">
        <f t="shared" si="2"/>
        <v>1461561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1461561</v>
      </c>
      <c r="X37" s="48">
        <f>IF(F21=F35,0,X21-X35)</f>
        <v>623170</v>
      </c>
      <c r="Y37" s="48">
        <f t="shared" si="2"/>
        <v>838391</v>
      </c>
      <c r="Z37" s="49">
        <f>+IF(X37&lt;&gt;0,+(Y37/X37)*100,0)</f>
        <v>134.53648282170195</v>
      </c>
      <c r="AA37" s="46">
        <f>+AA21-AA35</f>
        <v>-1907902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11000000</v>
      </c>
      <c r="F38" s="8">
        <v>11000000</v>
      </c>
      <c r="G38" s="8"/>
      <c r="H38" s="8"/>
      <c r="I38" s="8">
        <v>600200</v>
      </c>
      <c r="J38" s="8">
        <v>600200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600200</v>
      </c>
      <c r="X38" s="8"/>
      <c r="Y38" s="8">
        <v>600200</v>
      </c>
      <c r="Z38" s="2"/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9092098</v>
      </c>
      <c r="F41" s="58">
        <f t="shared" si="3"/>
        <v>9092098</v>
      </c>
      <c r="G41" s="58">
        <f t="shared" si="3"/>
        <v>3378040</v>
      </c>
      <c r="H41" s="58">
        <f t="shared" si="3"/>
        <v>0</v>
      </c>
      <c r="I41" s="58">
        <f t="shared" si="3"/>
        <v>-1316279</v>
      </c>
      <c r="J41" s="58">
        <f t="shared" si="3"/>
        <v>2061761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2061761</v>
      </c>
      <c r="X41" s="58">
        <f t="shared" si="3"/>
        <v>623170</v>
      </c>
      <c r="Y41" s="58">
        <f t="shared" si="3"/>
        <v>1438591</v>
      </c>
      <c r="Z41" s="59">
        <f>+IF(X41&lt;&gt;0,+(Y41/X41)*100,0)</f>
        <v>230.8504902354093</v>
      </c>
      <c r="AA41" s="56">
        <f>SUM(AA37:AA40)</f>
        <v>9092098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9092098</v>
      </c>
      <c r="F43" s="66">
        <f t="shared" si="4"/>
        <v>9092098</v>
      </c>
      <c r="G43" s="66">
        <f t="shared" si="4"/>
        <v>3378040</v>
      </c>
      <c r="H43" s="66">
        <f t="shared" si="4"/>
        <v>0</v>
      </c>
      <c r="I43" s="66">
        <f t="shared" si="4"/>
        <v>-1316279</v>
      </c>
      <c r="J43" s="66">
        <f t="shared" si="4"/>
        <v>2061761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2061761</v>
      </c>
      <c r="X43" s="66">
        <f t="shared" si="4"/>
        <v>623170</v>
      </c>
      <c r="Y43" s="66">
        <f t="shared" si="4"/>
        <v>1438591</v>
      </c>
      <c r="Z43" s="67">
        <f>+IF(X43&lt;&gt;0,+(Y43/X43)*100,0)</f>
        <v>230.8504902354093</v>
      </c>
      <c r="AA43" s="64">
        <f>+AA41-AA42</f>
        <v>9092098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9092098</v>
      </c>
      <c r="F45" s="58">
        <f t="shared" si="5"/>
        <v>9092098</v>
      </c>
      <c r="G45" s="58">
        <f t="shared" si="5"/>
        <v>3378040</v>
      </c>
      <c r="H45" s="58">
        <f t="shared" si="5"/>
        <v>0</v>
      </c>
      <c r="I45" s="58">
        <f t="shared" si="5"/>
        <v>-1316279</v>
      </c>
      <c r="J45" s="58">
        <f t="shared" si="5"/>
        <v>2061761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2061761</v>
      </c>
      <c r="X45" s="58">
        <f t="shared" si="5"/>
        <v>623170</v>
      </c>
      <c r="Y45" s="58">
        <f t="shared" si="5"/>
        <v>1438591</v>
      </c>
      <c r="Z45" s="59">
        <f>+IF(X45&lt;&gt;0,+(Y45/X45)*100,0)</f>
        <v>230.8504902354093</v>
      </c>
      <c r="AA45" s="56">
        <f>SUM(AA43:AA44)</f>
        <v>9092098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9092098</v>
      </c>
      <c r="F47" s="73">
        <f t="shared" si="6"/>
        <v>9092098</v>
      </c>
      <c r="G47" s="73">
        <f t="shared" si="6"/>
        <v>3378040</v>
      </c>
      <c r="H47" s="74">
        <f t="shared" si="6"/>
        <v>0</v>
      </c>
      <c r="I47" s="74">
        <f t="shared" si="6"/>
        <v>-1316279</v>
      </c>
      <c r="J47" s="74">
        <f t="shared" si="6"/>
        <v>2061761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2061761</v>
      </c>
      <c r="X47" s="74">
        <f t="shared" si="6"/>
        <v>623170</v>
      </c>
      <c r="Y47" s="74">
        <f t="shared" si="6"/>
        <v>1438591</v>
      </c>
      <c r="Z47" s="75">
        <f>+IF(X47&lt;&gt;0,+(Y47/X47)*100,0)</f>
        <v>230.8504902354093</v>
      </c>
      <c r="AA47" s="76">
        <f>SUM(AA45:AA46)</f>
        <v>9092098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60995380</v>
      </c>
      <c r="D7" s="6"/>
      <c r="E7" s="7">
        <v>64590540</v>
      </c>
      <c r="F7" s="8">
        <v>64590540</v>
      </c>
      <c r="G7" s="8">
        <v>5297220</v>
      </c>
      <c r="H7" s="8">
        <v>5498669</v>
      </c>
      <c r="I7" s="8">
        <v>5961791</v>
      </c>
      <c r="J7" s="8">
        <v>16757680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16757680</v>
      </c>
      <c r="X7" s="8">
        <v>16147635</v>
      </c>
      <c r="Y7" s="8">
        <v>610045</v>
      </c>
      <c r="Z7" s="2">
        <v>3.7779216584967399</v>
      </c>
      <c r="AA7" s="6">
        <v>64590540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24921794</v>
      </c>
      <c r="D18" s="6"/>
      <c r="E18" s="7">
        <v>42247007</v>
      </c>
      <c r="F18" s="8">
        <v>42247007</v>
      </c>
      <c r="G18" s="8">
        <v>17602753</v>
      </c>
      <c r="H18" s="8"/>
      <c r="I18" s="8"/>
      <c r="J18" s="8">
        <v>17602753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17602753</v>
      </c>
      <c r="X18" s="8">
        <v>19011153</v>
      </c>
      <c r="Y18" s="8">
        <v>-1408400</v>
      </c>
      <c r="Z18" s="2">
        <v>-7.4082829168751623</v>
      </c>
      <c r="AA18" s="6">
        <v>42247007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69996</v>
      </c>
      <c r="F19" s="26">
        <v>69996</v>
      </c>
      <c r="G19" s="26">
        <v>5859</v>
      </c>
      <c r="H19" s="26">
        <v>5859</v>
      </c>
      <c r="I19" s="26">
        <v>5854</v>
      </c>
      <c r="J19" s="26">
        <v>17572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17572</v>
      </c>
      <c r="X19" s="26">
        <v>17499</v>
      </c>
      <c r="Y19" s="26">
        <v>73</v>
      </c>
      <c r="Z19" s="27">
        <v>0.41716669523972799</v>
      </c>
      <c r="AA19" s="28">
        <v>69996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85983955</v>
      </c>
      <c r="D21" s="33">
        <f t="shared" si="0"/>
        <v>0</v>
      </c>
      <c r="E21" s="34">
        <f t="shared" si="0"/>
        <v>106907543</v>
      </c>
      <c r="F21" s="35">
        <f t="shared" si="0"/>
        <v>106907543</v>
      </c>
      <c r="G21" s="35">
        <f t="shared" si="0"/>
        <v>22905832</v>
      </c>
      <c r="H21" s="35">
        <f t="shared" si="0"/>
        <v>5504528</v>
      </c>
      <c r="I21" s="35">
        <f t="shared" si="0"/>
        <v>5967645</v>
      </c>
      <c r="J21" s="35">
        <f t="shared" si="0"/>
        <v>34378005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34378005</v>
      </c>
      <c r="X21" s="35">
        <f t="shared" si="0"/>
        <v>35176287</v>
      </c>
      <c r="Y21" s="35">
        <f t="shared" si="0"/>
        <v>-798282</v>
      </c>
      <c r="Z21" s="36">
        <f>+IF(X21&lt;&gt;0,+(Y21/X21)*100,0)</f>
        <v>-2.2693753891648654</v>
      </c>
      <c r="AA21" s="33">
        <f>SUM(AA5:AA20)</f>
        <v>106907543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21274532</v>
      </c>
      <c r="D24" s="6"/>
      <c r="E24" s="7">
        <v>40855440</v>
      </c>
      <c r="F24" s="8">
        <v>40855440</v>
      </c>
      <c r="G24" s="8">
        <v>1860101</v>
      </c>
      <c r="H24" s="8">
        <v>1826012</v>
      </c>
      <c r="I24" s="8">
        <v>1880068</v>
      </c>
      <c r="J24" s="8">
        <v>5566181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5566181</v>
      </c>
      <c r="X24" s="8">
        <v>10213860</v>
      </c>
      <c r="Y24" s="8">
        <v>-4647679</v>
      </c>
      <c r="Z24" s="2">
        <v>-45.503648963271473</v>
      </c>
      <c r="AA24" s="6">
        <v>40855440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50407597</v>
      </c>
      <c r="D26" s="6"/>
      <c r="E26" s="7"/>
      <c r="F26" s="8"/>
      <c r="G26" s="8">
        <v>35834</v>
      </c>
      <c r="H26" s="8">
        <v>1055069</v>
      </c>
      <c r="I26" s="8">
        <v>2030593</v>
      </c>
      <c r="J26" s="8">
        <v>3121496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3121496</v>
      </c>
      <c r="X26" s="8"/>
      <c r="Y26" s="8">
        <v>3121496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588</v>
      </c>
      <c r="F27" s="8">
        <v>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147</v>
      </c>
      <c r="Y27" s="8">
        <v>-147</v>
      </c>
      <c r="Z27" s="2">
        <v>-100</v>
      </c>
      <c r="AA27" s="6">
        <v>588</v>
      </c>
    </row>
    <row r="28" spans="1:27" ht="13.5" x14ac:dyDescent="0.25">
      <c r="A28" s="25" t="s">
        <v>54</v>
      </c>
      <c r="B28" s="24" t="s">
        <v>32</v>
      </c>
      <c r="C28" s="6">
        <v>537398</v>
      </c>
      <c r="D28" s="6"/>
      <c r="E28" s="7"/>
      <c r="F28" s="8"/>
      <c r="G28" s="8"/>
      <c r="H28" s="8">
        <v>13163</v>
      </c>
      <c r="I28" s="8"/>
      <c r="J28" s="8">
        <v>13163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13163</v>
      </c>
      <c r="X28" s="8"/>
      <c r="Y28" s="8">
        <v>13163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10143395</v>
      </c>
      <c r="D30" s="6"/>
      <c r="E30" s="7">
        <v>12100008</v>
      </c>
      <c r="F30" s="8">
        <v>12100008</v>
      </c>
      <c r="G30" s="8">
        <v>-192747</v>
      </c>
      <c r="H30" s="8">
        <v>341696</v>
      </c>
      <c r="I30" s="8">
        <v>262102</v>
      </c>
      <c r="J30" s="8">
        <v>411051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411051</v>
      </c>
      <c r="X30" s="8">
        <v>3025002</v>
      </c>
      <c r="Y30" s="8">
        <v>-2613951</v>
      </c>
      <c r="Z30" s="2">
        <v>-86.411546174184352</v>
      </c>
      <c r="AA30" s="6">
        <v>12100008</v>
      </c>
    </row>
    <row r="31" spans="1:27" ht="13.5" x14ac:dyDescent="0.25">
      <c r="A31" s="25" t="s">
        <v>57</v>
      </c>
      <c r="B31" s="24" t="s">
        <v>32</v>
      </c>
      <c r="C31" s="6">
        <v>713901</v>
      </c>
      <c r="D31" s="6"/>
      <c r="E31" s="7">
        <v>1239996</v>
      </c>
      <c r="F31" s="8">
        <v>1239996</v>
      </c>
      <c r="G31" s="8">
        <v>54346</v>
      </c>
      <c r="H31" s="8">
        <v>52489</v>
      </c>
      <c r="I31" s="8">
        <v>981001</v>
      </c>
      <c r="J31" s="8">
        <v>1087836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1087836</v>
      </c>
      <c r="X31" s="8">
        <v>309999</v>
      </c>
      <c r="Y31" s="8">
        <v>777837</v>
      </c>
      <c r="Z31" s="2">
        <v>250.91597069667966</v>
      </c>
      <c r="AA31" s="6">
        <v>1239996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/>
      <c r="G32" s="8">
        <v>1038</v>
      </c>
      <c r="H32" s="8">
        <v>73377</v>
      </c>
      <c r="I32" s="8">
        <v>164627</v>
      </c>
      <c r="J32" s="8">
        <v>239042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239042</v>
      </c>
      <c r="X32" s="8"/>
      <c r="Y32" s="8">
        <v>239042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1774694</v>
      </c>
      <c r="D33" s="6"/>
      <c r="E33" s="7">
        <v>405000</v>
      </c>
      <c r="F33" s="8">
        <v>405000</v>
      </c>
      <c r="G33" s="8">
        <v>3670</v>
      </c>
      <c r="H33" s="8">
        <v>15645</v>
      </c>
      <c r="I33" s="8">
        <v>34928</v>
      </c>
      <c r="J33" s="8">
        <v>54243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54243</v>
      </c>
      <c r="X33" s="8">
        <v>101250</v>
      </c>
      <c r="Y33" s="8">
        <v>-47007</v>
      </c>
      <c r="Z33" s="2">
        <v>-46.426666666666669</v>
      </c>
      <c r="AA33" s="6">
        <v>405000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96091768</v>
      </c>
      <c r="D35" s="33">
        <f>SUM(D24:D34)</f>
        <v>0</v>
      </c>
      <c r="E35" s="34">
        <f t="shared" si="1"/>
        <v>54601032</v>
      </c>
      <c r="F35" s="35">
        <f t="shared" si="1"/>
        <v>54601032</v>
      </c>
      <c r="G35" s="35">
        <f t="shared" si="1"/>
        <v>1762242</v>
      </c>
      <c r="H35" s="35">
        <f t="shared" si="1"/>
        <v>3377451</v>
      </c>
      <c r="I35" s="35">
        <f t="shared" si="1"/>
        <v>5353319</v>
      </c>
      <c r="J35" s="35">
        <f t="shared" si="1"/>
        <v>10493012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10493012</v>
      </c>
      <c r="X35" s="35">
        <f t="shared" si="1"/>
        <v>13650258</v>
      </c>
      <c r="Y35" s="35">
        <f t="shared" si="1"/>
        <v>-3157246</v>
      </c>
      <c r="Z35" s="36">
        <f>+IF(X35&lt;&gt;0,+(Y35/X35)*100,0)</f>
        <v>-23.129570151714347</v>
      </c>
      <c r="AA35" s="33">
        <f>SUM(AA24:AA34)</f>
        <v>54601032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-10107813</v>
      </c>
      <c r="D37" s="46">
        <f>+D21-D35</f>
        <v>0</v>
      </c>
      <c r="E37" s="47">
        <f t="shared" si="2"/>
        <v>52306511</v>
      </c>
      <c r="F37" s="48">
        <f t="shared" si="2"/>
        <v>52306511</v>
      </c>
      <c r="G37" s="48">
        <f t="shared" si="2"/>
        <v>21143590</v>
      </c>
      <c r="H37" s="48">
        <f t="shared" si="2"/>
        <v>2127077</v>
      </c>
      <c r="I37" s="48">
        <f t="shared" si="2"/>
        <v>614326</v>
      </c>
      <c r="J37" s="48">
        <f t="shared" si="2"/>
        <v>23884993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23884993</v>
      </c>
      <c r="X37" s="48">
        <f>IF(F21=F35,0,X21-X35)</f>
        <v>21526029</v>
      </c>
      <c r="Y37" s="48">
        <f t="shared" si="2"/>
        <v>2358964</v>
      </c>
      <c r="Z37" s="49">
        <f>+IF(X37&lt;&gt;0,+(Y37/X37)*100,0)</f>
        <v>10.958658468777498</v>
      </c>
      <c r="AA37" s="46">
        <f>+AA21-AA35</f>
        <v>52306511</v>
      </c>
    </row>
    <row r="38" spans="1:27" ht="23.1" customHeight="1" x14ac:dyDescent="0.25">
      <c r="A38" s="50" t="s">
        <v>62</v>
      </c>
      <c r="B38" s="29" t="s">
        <v>32</v>
      </c>
      <c r="C38" s="6">
        <v>19374999</v>
      </c>
      <c r="D38" s="6"/>
      <c r="E38" s="7">
        <v>77617000</v>
      </c>
      <c r="F38" s="8">
        <v>77617000</v>
      </c>
      <c r="G38" s="8">
        <v>12521000</v>
      </c>
      <c r="H38" s="8"/>
      <c r="I38" s="8"/>
      <c r="J38" s="8">
        <v>12521000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12521000</v>
      </c>
      <c r="X38" s="8">
        <v>35821000</v>
      </c>
      <c r="Y38" s="8">
        <v>-23300000</v>
      </c>
      <c r="Z38" s="2">
        <v>-65.045643616872781</v>
      </c>
      <c r="AA38" s="6">
        <v>77617000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9267186</v>
      </c>
      <c r="D41" s="56">
        <f>SUM(D37:D40)</f>
        <v>0</v>
      </c>
      <c r="E41" s="57">
        <f t="shared" si="3"/>
        <v>129923511</v>
      </c>
      <c r="F41" s="58">
        <f t="shared" si="3"/>
        <v>129923511</v>
      </c>
      <c r="G41" s="58">
        <f t="shared" si="3"/>
        <v>33664590</v>
      </c>
      <c r="H41" s="58">
        <f t="shared" si="3"/>
        <v>2127077</v>
      </c>
      <c r="I41" s="58">
        <f t="shared" si="3"/>
        <v>614326</v>
      </c>
      <c r="J41" s="58">
        <f t="shared" si="3"/>
        <v>36405993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36405993</v>
      </c>
      <c r="X41" s="58">
        <f t="shared" si="3"/>
        <v>57347029</v>
      </c>
      <c r="Y41" s="58">
        <f t="shared" si="3"/>
        <v>-20941036</v>
      </c>
      <c r="Z41" s="59">
        <f>+IF(X41&lt;&gt;0,+(Y41/X41)*100,0)</f>
        <v>-36.516339843865318</v>
      </c>
      <c r="AA41" s="56">
        <f>SUM(AA37:AA40)</f>
        <v>129923511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9267186</v>
      </c>
      <c r="D43" s="64">
        <f>+D41-D42</f>
        <v>0</v>
      </c>
      <c r="E43" s="65">
        <f t="shared" si="4"/>
        <v>129923511</v>
      </c>
      <c r="F43" s="66">
        <f t="shared" si="4"/>
        <v>129923511</v>
      </c>
      <c r="G43" s="66">
        <f t="shared" si="4"/>
        <v>33664590</v>
      </c>
      <c r="H43" s="66">
        <f t="shared" si="4"/>
        <v>2127077</v>
      </c>
      <c r="I43" s="66">
        <f t="shared" si="4"/>
        <v>614326</v>
      </c>
      <c r="J43" s="66">
        <f t="shared" si="4"/>
        <v>36405993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36405993</v>
      </c>
      <c r="X43" s="66">
        <f t="shared" si="4"/>
        <v>57347029</v>
      </c>
      <c r="Y43" s="66">
        <f t="shared" si="4"/>
        <v>-20941036</v>
      </c>
      <c r="Z43" s="67">
        <f>+IF(X43&lt;&gt;0,+(Y43/X43)*100,0)</f>
        <v>-36.516339843865318</v>
      </c>
      <c r="AA43" s="64">
        <f>+AA41-AA42</f>
        <v>129923511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9267186</v>
      </c>
      <c r="D45" s="56">
        <f>SUM(D43:D44)</f>
        <v>0</v>
      </c>
      <c r="E45" s="57">
        <f t="shared" si="5"/>
        <v>129923511</v>
      </c>
      <c r="F45" s="58">
        <f t="shared" si="5"/>
        <v>129923511</v>
      </c>
      <c r="G45" s="58">
        <f t="shared" si="5"/>
        <v>33664590</v>
      </c>
      <c r="H45" s="58">
        <f t="shared" si="5"/>
        <v>2127077</v>
      </c>
      <c r="I45" s="58">
        <f t="shared" si="5"/>
        <v>614326</v>
      </c>
      <c r="J45" s="58">
        <f t="shared" si="5"/>
        <v>36405993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36405993</v>
      </c>
      <c r="X45" s="58">
        <f t="shared" si="5"/>
        <v>57347029</v>
      </c>
      <c r="Y45" s="58">
        <f t="shared" si="5"/>
        <v>-20941036</v>
      </c>
      <c r="Z45" s="59">
        <f>+IF(X45&lt;&gt;0,+(Y45/X45)*100,0)</f>
        <v>-36.516339843865318</v>
      </c>
      <c r="AA45" s="56">
        <f>SUM(AA43:AA44)</f>
        <v>129923511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9267186</v>
      </c>
      <c r="D47" s="71">
        <f>SUM(D45:D46)</f>
        <v>0</v>
      </c>
      <c r="E47" s="72">
        <f t="shared" si="6"/>
        <v>129923511</v>
      </c>
      <c r="F47" s="73">
        <f t="shared" si="6"/>
        <v>129923511</v>
      </c>
      <c r="G47" s="73">
        <f t="shared" si="6"/>
        <v>33664590</v>
      </c>
      <c r="H47" s="74">
        <f t="shared" si="6"/>
        <v>2127077</v>
      </c>
      <c r="I47" s="74">
        <f t="shared" si="6"/>
        <v>614326</v>
      </c>
      <c r="J47" s="74">
        <f t="shared" si="6"/>
        <v>36405993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36405993</v>
      </c>
      <c r="X47" s="74">
        <f t="shared" si="6"/>
        <v>57347029</v>
      </c>
      <c r="Y47" s="74">
        <f t="shared" si="6"/>
        <v>-20941036</v>
      </c>
      <c r="Z47" s="75">
        <f>+IF(X47&lt;&gt;0,+(Y47/X47)*100,0)</f>
        <v>-36.516339843865318</v>
      </c>
      <c r="AA47" s="76">
        <f>SUM(AA45:AA46)</f>
        <v>129923511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71844169</v>
      </c>
      <c r="D7" s="6"/>
      <c r="E7" s="7">
        <v>82135160</v>
      </c>
      <c r="F7" s="8">
        <v>82135160</v>
      </c>
      <c r="G7" s="8">
        <v>6032413</v>
      </c>
      <c r="H7" s="8">
        <v>5564100</v>
      </c>
      <c r="I7" s="8">
        <v>6372931</v>
      </c>
      <c r="J7" s="8">
        <v>17969444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17969444</v>
      </c>
      <c r="X7" s="8">
        <v>20533788</v>
      </c>
      <c r="Y7" s="8">
        <v>-2564344</v>
      </c>
      <c r="Z7" s="2">
        <v>-12.488411782570269</v>
      </c>
      <c r="AA7" s="6">
        <v>82135160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15663457</v>
      </c>
      <c r="D13" s="6"/>
      <c r="E13" s="7"/>
      <c r="F13" s="8"/>
      <c r="G13" s="8">
        <v>1359694</v>
      </c>
      <c r="H13" s="8">
        <v>1388299</v>
      </c>
      <c r="I13" s="8">
        <v>1409495</v>
      </c>
      <c r="J13" s="8">
        <v>4157488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4157488</v>
      </c>
      <c r="X13" s="8"/>
      <c r="Y13" s="8">
        <v>4157488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91007626</v>
      </c>
      <c r="D21" s="33">
        <f t="shared" si="0"/>
        <v>0</v>
      </c>
      <c r="E21" s="34">
        <f t="shared" si="0"/>
        <v>82135160</v>
      </c>
      <c r="F21" s="35">
        <f t="shared" si="0"/>
        <v>82135160</v>
      </c>
      <c r="G21" s="35">
        <f t="shared" si="0"/>
        <v>7392107</v>
      </c>
      <c r="H21" s="35">
        <f t="shared" si="0"/>
        <v>6952399</v>
      </c>
      <c r="I21" s="35">
        <f t="shared" si="0"/>
        <v>7782426</v>
      </c>
      <c r="J21" s="35">
        <f t="shared" si="0"/>
        <v>22126932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22126932</v>
      </c>
      <c r="X21" s="35">
        <f t="shared" si="0"/>
        <v>20533788</v>
      </c>
      <c r="Y21" s="35">
        <f t="shared" si="0"/>
        <v>1593144</v>
      </c>
      <c r="Z21" s="36">
        <f>+IF(X21&lt;&gt;0,+(Y21/X21)*100,0)</f>
        <v>7.7586463832196957</v>
      </c>
      <c r="AA21" s="33">
        <f>SUM(AA5:AA20)</f>
        <v>82135160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19302852</v>
      </c>
      <c r="D24" s="6"/>
      <c r="E24" s="7">
        <v>18045862</v>
      </c>
      <c r="F24" s="8">
        <v>18045862</v>
      </c>
      <c r="G24" s="8">
        <v>1691384</v>
      </c>
      <c r="H24" s="8">
        <v>1802978</v>
      </c>
      <c r="I24" s="8">
        <v>1680739</v>
      </c>
      <c r="J24" s="8">
        <v>5175101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5175101</v>
      </c>
      <c r="X24" s="8">
        <v>4511496</v>
      </c>
      <c r="Y24" s="8">
        <v>663605</v>
      </c>
      <c r="Z24" s="2">
        <v>14.709200673124833</v>
      </c>
      <c r="AA24" s="6">
        <v>18045862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1478808</v>
      </c>
      <c r="D26" s="6"/>
      <c r="E26" s="7">
        <v>14180736</v>
      </c>
      <c r="F26" s="8">
        <v>14180736</v>
      </c>
      <c r="G26" s="8">
        <v>14821723</v>
      </c>
      <c r="H26" s="8">
        <v>385015</v>
      </c>
      <c r="I26" s="8">
        <v>16594</v>
      </c>
      <c r="J26" s="8">
        <v>15223332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15223332</v>
      </c>
      <c r="X26" s="8">
        <v>3545184</v>
      </c>
      <c r="Y26" s="8">
        <v>11678148</v>
      </c>
      <c r="Z26" s="2">
        <v>329.40879796365999</v>
      </c>
      <c r="AA26" s="6">
        <v>14180736</v>
      </c>
    </row>
    <row r="27" spans="1:27" ht="13.5" x14ac:dyDescent="0.25">
      <c r="A27" s="25" t="s">
        <v>53</v>
      </c>
      <c r="B27" s="24" t="s">
        <v>32</v>
      </c>
      <c r="C27" s="6">
        <v>23263589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25320974</v>
      </c>
      <c r="D30" s="6"/>
      <c r="E30" s="7">
        <v>196855</v>
      </c>
      <c r="F30" s="8">
        <v>196855</v>
      </c>
      <c r="G30" s="8"/>
      <c r="H30" s="8">
        <v>2609</v>
      </c>
      <c r="I30" s="8">
        <v>5218</v>
      </c>
      <c r="J30" s="8">
        <v>7827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7827</v>
      </c>
      <c r="X30" s="8">
        <v>49215</v>
      </c>
      <c r="Y30" s="8">
        <v>-41388</v>
      </c>
      <c r="Z30" s="2">
        <v>-84.096312099969524</v>
      </c>
      <c r="AA30" s="6">
        <v>196855</v>
      </c>
    </row>
    <row r="31" spans="1:27" ht="13.5" x14ac:dyDescent="0.25">
      <c r="A31" s="25" t="s">
        <v>57</v>
      </c>
      <c r="B31" s="24" t="s">
        <v>32</v>
      </c>
      <c r="C31" s="6">
        <v>13336276</v>
      </c>
      <c r="D31" s="6"/>
      <c r="E31" s="7">
        <v>4696640</v>
      </c>
      <c r="F31" s="8">
        <v>4696640</v>
      </c>
      <c r="G31" s="8">
        <v>793483</v>
      </c>
      <c r="H31" s="8">
        <v>180998</v>
      </c>
      <c r="I31" s="8">
        <v>836906</v>
      </c>
      <c r="J31" s="8">
        <v>1811387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1811387</v>
      </c>
      <c r="X31" s="8">
        <v>1174161</v>
      </c>
      <c r="Y31" s="8">
        <v>637226</v>
      </c>
      <c r="Z31" s="2">
        <v>54.27075162605469</v>
      </c>
      <c r="AA31" s="6">
        <v>4696640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1540311</v>
      </c>
      <c r="D33" s="6"/>
      <c r="E33" s="7"/>
      <c r="F33" s="8"/>
      <c r="G33" s="8">
        <v>15051</v>
      </c>
      <c r="H33" s="8">
        <v>16166</v>
      </c>
      <c r="I33" s="8">
        <v>14826</v>
      </c>
      <c r="J33" s="8">
        <v>46043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46043</v>
      </c>
      <c r="X33" s="8"/>
      <c r="Y33" s="8">
        <v>46043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84242849</v>
      </c>
      <c r="D35" s="33">
        <f>SUM(D24:D34)</f>
        <v>0</v>
      </c>
      <c r="E35" s="34">
        <f t="shared" si="1"/>
        <v>37120093</v>
      </c>
      <c r="F35" s="35">
        <f t="shared" si="1"/>
        <v>37120093</v>
      </c>
      <c r="G35" s="35">
        <f t="shared" si="1"/>
        <v>17321641</v>
      </c>
      <c r="H35" s="35">
        <f t="shared" si="1"/>
        <v>2387766</v>
      </c>
      <c r="I35" s="35">
        <f t="shared" si="1"/>
        <v>2554283</v>
      </c>
      <c r="J35" s="35">
        <f t="shared" si="1"/>
        <v>22263690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22263690</v>
      </c>
      <c r="X35" s="35">
        <f t="shared" si="1"/>
        <v>9280056</v>
      </c>
      <c r="Y35" s="35">
        <f t="shared" si="1"/>
        <v>12983634</v>
      </c>
      <c r="Z35" s="36">
        <f>+IF(X35&lt;&gt;0,+(Y35/X35)*100,0)</f>
        <v>139.90900485945343</v>
      </c>
      <c r="AA35" s="33">
        <f>SUM(AA24:AA34)</f>
        <v>37120093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6764777</v>
      </c>
      <c r="D37" s="46">
        <f>+D21-D35</f>
        <v>0</v>
      </c>
      <c r="E37" s="47">
        <f t="shared" si="2"/>
        <v>45015067</v>
      </c>
      <c r="F37" s="48">
        <f t="shared" si="2"/>
        <v>45015067</v>
      </c>
      <c r="G37" s="48">
        <f t="shared" si="2"/>
        <v>-9929534</v>
      </c>
      <c r="H37" s="48">
        <f t="shared" si="2"/>
        <v>4564633</v>
      </c>
      <c r="I37" s="48">
        <f t="shared" si="2"/>
        <v>5228143</v>
      </c>
      <c r="J37" s="48">
        <f t="shared" si="2"/>
        <v>-136758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-136758</v>
      </c>
      <c r="X37" s="48">
        <f>IF(F21=F35,0,X21-X35)</f>
        <v>11253732</v>
      </c>
      <c r="Y37" s="48">
        <f t="shared" si="2"/>
        <v>-11390490</v>
      </c>
      <c r="Z37" s="49">
        <f>+IF(X37&lt;&gt;0,+(Y37/X37)*100,0)</f>
        <v>-101.21522353651216</v>
      </c>
      <c r="AA37" s="46">
        <f>+AA21-AA35</f>
        <v>45015067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9999999</v>
      </c>
      <c r="Y38" s="8">
        <v>-9999999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6764777</v>
      </c>
      <c r="D41" s="56">
        <f>SUM(D37:D40)</f>
        <v>0</v>
      </c>
      <c r="E41" s="57">
        <f t="shared" si="3"/>
        <v>85015067</v>
      </c>
      <c r="F41" s="58">
        <f t="shared" si="3"/>
        <v>85015067</v>
      </c>
      <c r="G41" s="58">
        <f t="shared" si="3"/>
        <v>-9929534</v>
      </c>
      <c r="H41" s="58">
        <f t="shared" si="3"/>
        <v>4564633</v>
      </c>
      <c r="I41" s="58">
        <f t="shared" si="3"/>
        <v>5228143</v>
      </c>
      <c r="J41" s="58">
        <f t="shared" si="3"/>
        <v>-136758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-136758</v>
      </c>
      <c r="X41" s="58">
        <f t="shared" si="3"/>
        <v>21253731</v>
      </c>
      <c r="Y41" s="58">
        <f t="shared" si="3"/>
        <v>-21390489</v>
      </c>
      <c r="Z41" s="59">
        <f>+IF(X41&lt;&gt;0,+(Y41/X41)*100,0)</f>
        <v>-100.64345408342659</v>
      </c>
      <c r="AA41" s="56">
        <f>SUM(AA37:AA40)</f>
        <v>85015067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6764777</v>
      </c>
      <c r="D43" s="64">
        <f>+D41-D42</f>
        <v>0</v>
      </c>
      <c r="E43" s="65">
        <f t="shared" si="4"/>
        <v>85015067</v>
      </c>
      <c r="F43" s="66">
        <f t="shared" si="4"/>
        <v>85015067</v>
      </c>
      <c r="G43" s="66">
        <f t="shared" si="4"/>
        <v>-9929534</v>
      </c>
      <c r="H43" s="66">
        <f t="shared" si="4"/>
        <v>4564633</v>
      </c>
      <c r="I43" s="66">
        <f t="shared" si="4"/>
        <v>5228143</v>
      </c>
      <c r="J43" s="66">
        <f t="shared" si="4"/>
        <v>-136758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-136758</v>
      </c>
      <c r="X43" s="66">
        <f t="shared" si="4"/>
        <v>21253731</v>
      </c>
      <c r="Y43" s="66">
        <f t="shared" si="4"/>
        <v>-21390489</v>
      </c>
      <c r="Z43" s="67">
        <f>+IF(X43&lt;&gt;0,+(Y43/X43)*100,0)</f>
        <v>-100.64345408342659</v>
      </c>
      <c r="AA43" s="64">
        <f>+AA41-AA42</f>
        <v>85015067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6764777</v>
      </c>
      <c r="D45" s="56">
        <f>SUM(D43:D44)</f>
        <v>0</v>
      </c>
      <c r="E45" s="57">
        <f t="shared" si="5"/>
        <v>85015067</v>
      </c>
      <c r="F45" s="58">
        <f t="shared" si="5"/>
        <v>85015067</v>
      </c>
      <c r="G45" s="58">
        <f t="shared" si="5"/>
        <v>-9929534</v>
      </c>
      <c r="H45" s="58">
        <f t="shared" si="5"/>
        <v>4564633</v>
      </c>
      <c r="I45" s="58">
        <f t="shared" si="5"/>
        <v>5228143</v>
      </c>
      <c r="J45" s="58">
        <f t="shared" si="5"/>
        <v>-136758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-136758</v>
      </c>
      <c r="X45" s="58">
        <f t="shared" si="5"/>
        <v>21253731</v>
      </c>
      <c r="Y45" s="58">
        <f t="shared" si="5"/>
        <v>-21390489</v>
      </c>
      <c r="Z45" s="59">
        <f>+IF(X45&lt;&gt;0,+(Y45/X45)*100,0)</f>
        <v>-100.64345408342659</v>
      </c>
      <c r="AA45" s="56">
        <f>SUM(AA43:AA44)</f>
        <v>85015067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6764777</v>
      </c>
      <c r="D47" s="71">
        <f>SUM(D45:D46)</f>
        <v>0</v>
      </c>
      <c r="E47" s="72">
        <f t="shared" si="6"/>
        <v>85015067</v>
      </c>
      <c r="F47" s="73">
        <f t="shared" si="6"/>
        <v>85015067</v>
      </c>
      <c r="G47" s="73">
        <f t="shared" si="6"/>
        <v>-9929534</v>
      </c>
      <c r="H47" s="74">
        <f t="shared" si="6"/>
        <v>4564633</v>
      </c>
      <c r="I47" s="74">
        <f t="shared" si="6"/>
        <v>5228143</v>
      </c>
      <c r="J47" s="74">
        <f t="shared" si="6"/>
        <v>-136758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-136758</v>
      </c>
      <c r="X47" s="74">
        <f t="shared" si="6"/>
        <v>21253731</v>
      </c>
      <c r="Y47" s="74">
        <f t="shared" si="6"/>
        <v>-21390489</v>
      </c>
      <c r="Z47" s="75">
        <f>+IF(X47&lt;&gt;0,+(Y47/X47)*100,0)</f>
        <v>-100.64345408342659</v>
      </c>
      <c r="AA47" s="76">
        <f>SUM(AA45:AA46)</f>
        <v>85015067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82950000</v>
      </c>
      <c r="F7" s="8">
        <v>82950000</v>
      </c>
      <c r="G7" s="8">
        <v>8512501</v>
      </c>
      <c r="H7" s="8">
        <v>5062228</v>
      </c>
      <c r="I7" s="8">
        <v>5750412</v>
      </c>
      <c r="J7" s="8">
        <v>19325141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19325141</v>
      </c>
      <c r="X7" s="8">
        <v>20737500</v>
      </c>
      <c r="Y7" s="8">
        <v>-1412359</v>
      </c>
      <c r="Z7" s="2">
        <v>-6.8106522001205549</v>
      </c>
      <c r="AA7" s="6">
        <v>82950000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2001952</v>
      </c>
      <c r="X15" s="8"/>
      <c r="Y15" s="8">
        <v>2001952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25073820</v>
      </c>
      <c r="F18" s="8">
        <v>25073820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6268455</v>
      </c>
      <c r="Y18" s="8">
        <v>-6268455</v>
      </c>
      <c r="Z18" s="2">
        <v>-100</v>
      </c>
      <c r="AA18" s="6">
        <v>25073820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2577</v>
      </c>
      <c r="H19" s="26">
        <v>1734</v>
      </c>
      <c r="I19" s="26">
        <v>3469</v>
      </c>
      <c r="J19" s="26">
        <v>7780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7780</v>
      </c>
      <c r="X19" s="26"/>
      <c r="Y19" s="26">
        <v>7780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108023820</v>
      </c>
      <c r="F21" s="35">
        <f t="shared" si="0"/>
        <v>108023820</v>
      </c>
      <c r="G21" s="35">
        <f t="shared" si="0"/>
        <v>9033660</v>
      </c>
      <c r="H21" s="35">
        <f t="shared" si="0"/>
        <v>5821224</v>
      </c>
      <c r="I21" s="35">
        <f t="shared" si="0"/>
        <v>6479989</v>
      </c>
      <c r="J21" s="35">
        <f t="shared" si="0"/>
        <v>21334873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21334873</v>
      </c>
      <c r="X21" s="35">
        <f t="shared" si="0"/>
        <v>27005955</v>
      </c>
      <c r="Y21" s="35">
        <f t="shared" si="0"/>
        <v>-5671082</v>
      </c>
      <c r="Z21" s="36">
        <f>+IF(X21&lt;&gt;0,+(Y21/X21)*100,0)</f>
        <v>-20.999375878394229</v>
      </c>
      <c r="AA21" s="33">
        <f>SUM(AA5:AA20)</f>
        <v>108023820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-2152</v>
      </c>
      <c r="H24" s="8">
        <v>2691618</v>
      </c>
      <c r="I24" s="8">
        <v>1627127</v>
      </c>
      <c r="J24" s="8">
        <v>4316593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4316593</v>
      </c>
      <c r="X24" s="8"/>
      <c r="Y24" s="8">
        <v>4316593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21930000</v>
      </c>
      <c r="F26" s="8">
        <v>21930000</v>
      </c>
      <c r="G26" s="8">
        <v>5256644</v>
      </c>
      <c r="H26" s="8">
        <v>21791</v>
      </c>
      <c r="I26" s="8">
        <v>1466876</v>
      </c>
      <c r="J26" s="8">
        <v>6745311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6745311</v>
      </c>
      <c r="X26" s="8">
        <v>5482500</v>
      </c>
      <c r="Y26" s="8">
        <v>1262811</v>
      </c>
      <c r="Z26" s="2">
        <v>23.033488372093021</v>
      </c>
      <c r="AA26" s="6">
        <v>21930000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4509552</v>
      </c>
      <c r="F30" s="8">
        <v>4509552</v>
      </c>
      <c r="G30" s="8"/>
      <c r="H30" s="8">
        <v>478247</v>
      </c>
      <c r="I30" s="8">
        <v>134985</v>
      </c>
      <c r="J30" s="8">
        <v>613232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613232</v>
      </c>
      <c r="X30" s="8">
        <v>1127388</v>
      </c>
      <c r="Y30" s="8">
        <v>-514156</v>
      </c>
      <c r="Z30" s="2">
        <v>-45.605949327117195</v>
      </c>
      <c r="AA30" s="6">
        <v>4509552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661989</v>
      </c>
      <c r="I31" s="8">
        <v>942210</v>
      </c>
      <c r="J31" s="8">
        <v>1604199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1604199</v>
      </c>
      <c r="X31" s="8"/>
      <c r="Y31" s="8">
        <v>1604199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1283196</v>
      </c>
      <c r="I33" s="8">
        <v>452780</v>
      </c>
      <c r="J33" s="8">
        <v>1735976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1735976</v>
      </c>
      <c r="X33" s="8"/>
      <c r="Y33" s="8">
        <v>1735976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26439552</v>
      </c>
      <c r="F35" s="35">
        <f t="shared" si="1"/>
        <v>26439552</v>
      </c>
      <c r="G35" s="35">
        <f t="shared" si="1"/>
        <v>5254492</v>
      </c>
      <c r="H35" s="35">
        <f t="shared" si="1"/>
        <v>5136841</v>
      </c>
      <c r="I35" s="35">
        <f t="shared" si="1"/>
        <v>4623978</v>
      </c>
      <c r="J35" s="35">
        <f t="shared" si="1"/>
        <v>15015311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15015311</v>
      </c>
      <c r="X35" s="35">
        <f t="shared" si="1"/>
        <v>6609888</v>
      </c>
      <c r="Y35" s="35">
        <f t="shared" si="1"/>
        <v>8405423</v>
      </c>
      <c r="Z35" s="36">
        <f>+IF(X35&lt;&gt;0,+(Y35/X35)*100,0)</f>
        <v>127.16437857948577</v>
      </c>
      <c r="AA35" s="33">
        <f>SUM(AA24:AA34)</f>
        <v>26439552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81584268</v>
      </c>
      <c r="F37" s="48">
        <f t="shared" si="2"/>
        <v>81584268</v>
      </c>
      <c r="G37" s="48">
        <f t="shared" si="2"/>
        <v>3779168</v>
      </c>
      <c r="H37" s="48">
        <f t="shared" si="2"/>
        <v>684383</v>
      </c>
      <c r="I37" s="48">
        <f t="shared" si="2"/>
        <v>1856011</v>
      </c>
      <c r="J37" s="48">
        <f t="shared" si="2"/>
        <v>6319562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6319562</v>
      </c>
      <c r="X37" s="48">
        <f>IF(F21=F35,0,X21-X35)</f>
        <v>20396067</v>
      </c>
      <c r="Y37" s="48">
        <f t="shared" si="2"/>
        <v>-14076505</v>
      </c>
      <c r="Z37" s="49">
        <f>+IF(X37&lt;&gt;0,+(Y37/X37)*100,0)</f>
        <v>-69.015781326860719</v>
      </c>
      <c r="AA37" s="46">
        <f>+AA21-AA35</f>
        <v>81584268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24999996</v>
      </c>
      <c r="F38" s="8">
        <v>24999996</v>
      </c>
      <c r="G38" s="8">
        <v>11250000</v>
      </c>
      <c r="H38" s="8"/>
      <c r="I38" s="8"/>
      <c r="J38" s="8">
        <v>11250000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11250000</v>
      </c>
      <c r="X38" s="8">
        <v>6249999</v>
      </c>
      <c r="Y38" s="8">
        <v>5000001</v>
      </c>
      <c r="Z38" s="2">
        <v>80.000028800004614</v>
      </c>
      <c r="AA38" s="6">
        <v>24999996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106584264</v>
      </c>
      <c r="F41" s="58">
        <f t="shared" si="3"/>
        <v>106584264</v>
      </c>
      <c r="G41" s="58">
        <f t="shared" si="3"/>
        <v>15029168</v>
      </c>
      <c r="H41" s="58">
        <f t="shared" si="3"/>
        <v>684383</v>
      </c>
      <c r="I41" s="58">
        <f t="shared" si="3"/>
        <v>1856011</v>
      </c>
      <c r="J41" s="58">
        <f t="shared" si="3"/>
        <v>17569562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17569562</v>
      </c>
      <c r="X41" s="58">
        <f t="shared" si="3"/>
        <v>26646066</v>
      </c>
      <c r="Y41" s="58">
        <f t="shared" si="3"/>
        <v>-9076504</v>
      </c>
      <c r="Z41" s="59">
        <f>+IF(X41&lt;&gt;0,+(Y41/X41)*100,0)</f>
        <v>-34.063204677193248</v>
      </c>
      <c r="AA41" s="56">
        <f>SUM(AA37:AA40)</f>
        <v>106584264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106584264</v>
      </c>
      <c r="F43" s="66">
        <f t="shared" si="4"/>
        <v>106584264</v>
      </c>
      <c r="G43" s="66">
        <f t="shared" si="4"/>
        <v>15029168</v>
      </c>
      <c r="H43" s="66">
        <f t="shared" si="4"/>
        <v>684383</v>
      </c>
      <c r="I43" s="66">
        <f t="shared" si="4"/>
        <v>1856011</v>
      </c>
      <c r="J43" s="66">
        <f t="shared" si="4"/>
        <v>17569562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17569562</v>
      </c>
      <c r="X43" s="66">
        <f t="shared" si="4"/>
        <v>26646066</v>
      </c>
      <c r="Y43" s="66">
        <f t="shared" si="4"/>
        <v>-9076504</v>
      </c>
      <c r="Z43" s="67">
        <f>+IF(X43&lt;&gt;0,+(Y43/X43)*100,0)</f>
        <v>-34.063204677193248</v>
      </c>
      <c r="AA43" s="64">
        <f>+AA41-AA42</f>
        <v>106584264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106584264</v>
      </c>
      <c r="F45" s="58">
        <f t="shared" si="5"/>
        <v>106584264</v>
      </c>
      <c r="G45" s="58">
        <f t="shared" si="5"/>
        <v>15029168</v>
      </c>
      <c r="H45" s="58">
        <f t="shared" si="5"/>
        <v>684383</v>
      </c>
      <c r="I45" s="58">
        <f t="shared" si="5"/>
        <v>1856011</v>
      </c>
      <c r="J45" s="58">
        <f t="shared" si="5"/>
        <v>17569562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17569562</v>
      </c>
      <c r="X45" s="58">
        <f t="shared" si="5"/>
        <v>26646066</v>
      </c>
      <c r="Y45" s="58">
        <f t="shared" si="5"/>
        <v>-9076504</v>
      </c>
      <c r="Z45" s="59">
        <f>+IF(X45&lt;&gt;0,+(Y45/X45)*100,0)</f>
        <v>-34.063204677193248</v>
      </c>
      <c r="AA45" s="56">
        <f>SUM(AA43:AA44)</f>
        <v>106584264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106584264</v>
      </c>
      <c r="F47" s="73">
        <f t="shared" si="6"/>
        <v>106584264</v>
      </c>
      <c r="G47" s="73">
        <f t="shared" si="6"/>
        <v>15029168</v>
      </c>
      <c r="H47" s="74">
        <f t="shared" si="6"/>
        <v>684383</v>
      </c>
      <c r="I47" s="74">
        <f t="shared" si="6"/>
        <v>1856011</v>
      </c>
      <c r="J47" s="74">
        <f t="shared" si="6"/>
        <v>17569562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17569562</v>
      </c>
      <c r="X47" s="74">
        <f t="shared" si="6"/>
        <v>26646066</v>
      </c>
      <c r="Y47" s="74">
        <f t="shared" si="6"/>
        <v>-9076504</v>
      </c>
      <c r="Z47" s="75">
        <f>+IF(X47&lt;&gt;0,+(Y47/X47)*100,0)</f>
        <v>-34.063204677193248</v>
      </c>
      <c r="AA47" s="76">
        <f>SUM(AA45:AA46)</f>
        <v>106584264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76338589</v>
      </c>
      <c r="D7" s="6"/>
      <c r="E7" s="7">
        <v>95989603</v>
      </c>
      <c r="F7" s="8">
        <v>95989603</v>
      </c>
      <c r="G7" s="8">
        <v>7757701</v>
      </c>
      <c r="H7" s="8">
        <v>10151531</v>
      </c>
      <c r="I7" s="8">
        <v>7844776</v>
      </c>
      <c r="J7" s="8">
        <v>25754008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25754008</v>
      </c>
      <c r="X7" s="8">
        <v>23997399</v>
      </c>
      <c r="Y7" s="8">
        <v>1756609</v>
      </c>
      <c r="Z7" s="2">
        <v>7.3199974713926297</v>
      </c>
      <c r="AA7" s="6">
        <v>95989603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8278110</v>
      </c>
      <c r="D13" s="6"/>
      <c r="E13" s="7">
        <v>23055669</v>
      </c>
      <c r="F13" s="8">
        <v>23055669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5763918</v>
      </c>
      <c r="Y13" s="8">
        <v>-5763918</v>
      </c>
      <c r="Z13" s="2">
        <v>-100</v>
      </c>
      <c r="AA13" s="6">
        <v>23055669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84616699</v>
      </c>
      <c r="D21" s="33">
        <f t="shared" si="0"/>
        <v>0</v>
      </c>
      <c r="E21" s="34">
        <f t="shared" si="0"/>
        <v>119045272</v>
      </c>
      <c r="F21" s="35">
        <f t="shared" si="0"/>
        <v>119045272</v>
      </c>
      <c r="G21" s="35">
        <f t="shared" si="0"/>
        <v>7757701</v>
      </c>
      <c r="H21" s="35">
        <f t="shared" si="0"/>
        <v>10151531</v>
      </c>
      <c r="I21" s="35">
        <f t="shared" si="0"/>
        <v>7844776</v>
      </c>
      <c r="J21" s="35">
        <f t="shared" si="0"/>
        <v>25754008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25754008</v>
      </c>
      <c r="X21" s="35">
        <f t="shared" si="0"/>
        <v>29761317</v>
      </c>
      <c r="Y21" s="35">
        <f t="shared" si="0"/>
        <v>-4007309</v>
      </c>
      <c r="Z21" s="36">
        <f>+IF(X21&lt;&gt;0,+(Y21/X21)*100,0)</f>
        <v>-13.464824154119254</v>
      </c>
      <c r="AA21" s="33">
        <f>SUM(AA5:AA20)</f>
        <v>119045272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44490569</v>
      </c>
      <c r="D24" s="6"/>
      <c r="E24" s="7">
        <v>40615380</v>
      </c>
      <c r="F24" s="8">
        <v>40615380</v>
      </c>
      <c r="G24" s="8">
        <v>4268390</v>
      </c>
      <c r="H24" s="8">
        <v>4677134</v>
      </c>
      <c r="I24" s="8">
        <v>4895672</v>
      </c>
      <c r="J24" s="8">
        <v>13841196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13841196</v>
      </c>
      <c r="X24" s="8">
        <v>10153848</v>
      </c>
      <c r="Y24" s="8">
        <v>3687348</v>
      </c>
      <c r="Z24" s="2">
        <v>36.314784306402856</v>
      </c>
      <c r="AA24" s="6">
        <v>40615380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55455653</v>
      </c>
      <c r="D26" s="6"/>
      <c r="E26" s="7">
        <v>5000000</v>
      </c>
      <c r="F26" s="8">
        <v>5000000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1250001</v>
      </c>
      <c r="Y26" s="8">
        <v>-1250001</v>
      </c>
      <c r="Z26" s="2">
        <v>-100</v>
      </c>
      <c r="AA26" s="6">
        <v>5000000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2537927</v>
      </c>
      <c r="D30" s="6"/>
      <c r="E30" s="7">
        <v>7113472</v>
      </c>
      <c r="F30" s="8">
        <v>7113472</v>
      </c>
      <c r="G30" s="8">
        <v>557660</v>
      </c>
      <c r="H30" s="8">
        <v>39792</v>
      </c>
      <c r="I30" s="8">
        <v>431695</v>
      </c>
      <c r="J30" s="8">
        <v>1029147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1029147</v>
      </c>
      <c r="X30" s="8">
        <v>1778370</v>
      </c>
      <c r="Y30" s="8">
        <v>-749223</v>
      </c>
      <c r="Z30" s="2">
        <v>-42.129759273941872</v>
      </c>
      <c r="AA30" s="6">
        <v>7113472</v>
      </c>
    </row>
    <row r="31" spans="1:27" ht="13.5" x14ac:dyDescent="0.25">
      <c r="A31" s="25" t="s">
        <v>57</v>
      </c>
      <c r="B31" s="24" t="s">
        <v>32</v>
      </c>
      <c r="C31" s="6">
        <v>56411</v>
      </c>
      <c r="D31" s="6"/>
      <c r="E31" s="7">
        <v>2445107</v>
      </c>
      <c r="F31" s="8">
        <v>2445107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611280</v>
      </c>
      <c r="Y31" s="8">
        <v>-611280</v>
      </c>
      <c r="Z31" s="2">
        <v>-100</v>
      </c>
      <c r="AA31" s="6">
        <v>2445107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356863</v>
      </c>
      <c r="D33" s="6"/>
      <c r="E33" s="7">
        <v>4845199</v>
      </c>
      <c r="F33" s="8">
        <v>4845199</v>
      </c>
      <c r="G33" s="8">
        <v>37651</v>
      </c>
      <c r="H33" s="8">
        <v>43654</v>
      </c>
      <c r="I33" s="8">
        <v>43445</v>
      </c>
      <c r="J33" s="8">
        <v>124750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124750</v>
      </c>
      <c r="X33" s="8">
        <v>1211304</v>
      </c>
      <c r="Y33" s="8">
        <v>-1086554</v>
      </c>
      <c r="Z33" s="2">
        <v>-89.701181536591974</v>
      </c>
      <c r="AA33" s="6">
        <v>4845199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102897423</v>
      </c>
      <c r="D35" s="33">
        <f>SUM(D24:D34)</f>
        <v>0</v>
      </c>
      <c r="E35" s="34">
        <f t="shared" si="1"/>
        <v>60019158</v>
      </c>
      <c r="F35" s="35">
        <f t="shared" si="1"/>
        <v>60019158</v>
      </c>
      <c r="G35" s="35">
        <f t="shared" si="1"/>
        <v>4863701</v>
      </c>
      <c r="H35" s="35">
        <f t="shared" si="1"/>
        <v>4760580</v>
      </c>
      <c r="I35" s="35">
        <f t="shared" si="1"/>
        <v>5370812</v>
      </c>
      <c r="J35" s="35">
        <f t="shared" si="1"/>
        <v>14995093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14995093</v>
      </c>
      <c r="X35" s="35">
        <f t="shared" si="1"/>
        <v>15004803</v>
      </c>
      <c r="Y35" s="35">
        <f t="shared" si="1"/>
        <v>-9710</v>
      </c>
      <c r="Z35" s="36">
        <f>+IF(X35&lt;&gt;0,+(Y35/X35)*100,0)</f>
        <v>-6.4712612354857313E-2</v>
      </c>
      <c r="AA35" s="33">
        <f>SUM(AA24:AA34)</f>
        <v>60019158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-18280724</v>
      </c>
      <c r="D37" s="46">
        <f>+D21-D35</f>
        <v>0</v>
      </c>
      <c r="E37" s="47">
        <f t="shared" si="2"/>
        <v>59026114</v>
      </c>
      <c r="F37" s="48">
        <f t="shared" si="2"/>
        <v>59026114</v>
      </c>
      <c r="G37" s="48">
        <f t="shared" si="2"/>
        <v>2894000</v>
      </c>
      <c r="H37" s="48">
        <f t="shared" si="2"/>
        <v>5390951</v>
      </c>
      <c r="I37" s="48">
        <f t="shared" si="2"/>
        <v>2473964</v>
      </c>
      <c r="J37" s="48">
        <f t="shared" si="2"/>
        <v>10758915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10758915</v>
      </c>
      <c r="X37" s="48">
        <f>IF(F21=F35,0,X21-X35)</f>
        <v>14756514</v>
      </c>
      <c r="Y37" s="48">
        <f t="shared" si="2"/>
        <v>-3997599</v>
      </c>
      <c r="Z37" s="49">
        <f>+IF(X37&lt;&gt;0,+(Y37/X37)*100,0)</f>
        <v>-27.090402245408367</v>
      </c>
      <c r="AA37" s="46">
        <f>+AA21-AA35</f>
        <v>59026114</v>
      </c>
    </row>
    <row r="38" spans="1:27" ht="23.1" customHeight="1" x14ac:dyDescent="0.25">
      <c r="A38" s="50" t="s">
        <v>62</v>
      </c>
      <c r="B38" s="29" t="s">
        <v>32</v>
      </c>
      <c r="C38" s="6">
        <v>46825000</v>
      </c>
      <c r="D38" s="6"/>
      <c r="E38" s="7">
        <v>62929424</v>
      </c>
      <c r="F38" s="8">
        <v>47694302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14208842</v>
      </c>
      <c r="Y38" s="8">
        <v>-14208842</v>
      </c>
      <c r="Z38" s="2">
        <v>-100</v>
      </c>
      <c r="AA38" s="6">
        <v>47694302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28544276</v>
      </c>
      <c r="D41" s="56">
        <f>SUM(D37:D40)</f>
        <v>0</v>
      </c>
      <c r="E41" s="57">
        <f t="shared" si="3"/>
        <v>121955538</v>
      </c>
      <c r="F41" s="58">
        <f t="shared" si="3"/>
        <v>106720416</v>
      </c>
      <c r="G41" s="58">
        <f t="shared" si="3"/>
        <v>2894000</v>
      </c>
      <c r="H41" s="58">
        <f t="shared" si="3"/>
        <v>5390951</v>
      </c>
      <c r="I41" s="58">
        <f t="shared" si="3"/>
        <v>2473964</v>
      </c>
      <c r="J41" s="58">
        <f t="shared" si="3"/>
        <v>10758915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10758915</v>
      </c>
      <c r="X41" s="58">
        <f t="shared" si="3"/>
        <v>28965356</v>
      </c>
      <c r="Y41" s="58">
        <f t="shared" si="3"/>
        <v>-18206441</v>
      </c>
      <c r="Z41" s="59">
        <f>+IF(X41&lt;&gt;0,+(Y41/X41)*100,0)</f>
        <v>-62.855920017002376</v>
      </c>
      <c r="AA41" s="56">
        <f>SUM(AA37:AA40)</f>
        <v>106720416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28544276</v>
      </c>
      <c r="D43" s="64">
        <f>+D41-D42</f>
        <v>0</v>
      </c>
      <c r="E43" s="65">
        <f t="shared" si="4"/>
        <v>121955538</v>
      </c>
      <c r="F43" s="66">
        <f t="shared" si="4"/>
        <v>106720416</v>
      </c>
      <c r="G43" s="66">
        <f t="shared" si="4"/>
        <v>2894000</v>
      </c>
      <c r="H43" s="66">
        <f t="shared" si="4"/>
        <v>5390951</v>
      </c>
      <c r="I43" s="66">
        <f t="shared" si="4"/>
        <v>2473964</v>
      </c>
      <c r="J43" s="66">
        <f t="shared" si="4"/>
        <v>10758915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10758915</v>
      </c>
      <c r="X43" s="66">
        <f t="shared" si="4"/>
        <v>28965356</v>
      </c>
      <c r="Y43" s="66">
        <f t="shared" si="4"/>
        <v>-18206441</v>
      </c>
      <c r="Z43" s="67">
        <f>+IF(X43&lt;&gt;0,+(Y43/X43)*100,0)</f>
        <v>-62.855920017002376</v>
      </c>
      <c r="AA43" s="64">
        <f>+AA41-AA42</f>
        <v>106720416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28544276</v>
      </c>
      <c r="D45" s="56">
        <f>SUM(D43:D44)</f>
        <v>0</v>
      </c>
      <c r="E45" s="57">
        <f t="shared" si="5"/>
        <v>121955538</v>
      </c>
      <c r="F45" s="58">
        <f t="shared" si="5"/>
        <v>106720416</v>
      </c>
      <c r="G45" s="58">
        <f t="shared" si="5"/>
        <v>2894000</v>
      </c>
      <c r="H45" s="58">
        <f t="shared" si="5"/>
        <v>5390951</v>
      </c>
      <c r="I45" s="58">
        <f t="shared" si="5"/>
        <v>2473964</v>
      </c>
      <c r="J45" s="58">
        <f t="shared" si="5"/>
        <v>10758915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10758915</v>
      </c>
      <c r="X45" s="58">
        <f t="shared" si="5"/>
        <v>28965356</v>
      </c>
      <c r="Y45" s="58">
        <f t="shared" si="5"/>
        <v>-18206441</v>
      </c>
      <c r="Z45" s="59">
        <f>+IF(X45&lt;&gt;0,+(Y45/X45)*100,0)</f>
        <v>-62.855920017002376</v>
      </c>
      <c r="AA45" s="56">
        <f>SUM(AA43:AA44)</f>
        <v>106720416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28544276</v>
      </c>
      <c r="D47" s="71">
        <f>SUM(D45:D46)</f>
        <v>0</v>
      </c>
      <c r="E47" s="72">
        <f t="shared" si="6"/>
        <v>121955538</v>
      </c>
      <c r="F47" s="73">
        <f t="shared" si="6"/>
        <v>106720416</v>
      </c>
      <c r="G47" s="73">
        <f t="shared" si="6"/>
        <v>2894000</v>
      </c>
      <c r="H47" s="74">
        <f t="shared" si="6"/>
        <v>5390951</v>
      </c>
      <c r="I47" s="74">
        <f t="shared" si="6"/>
        <v>2473964</v>
      </c>
      <c r="J47" s="74">
        <f t="shared" si="6"/>
        <v>10758915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10758915</v>
      </c>
      <c r="X47" s="74">
        <f t="shared" si="6"/>
        <v>28965356</v>
      </c>
      <c r="Y47" s="74">
        <f t="shared" si="6"/>
        <v>-18206441</v>
      </c>
      <c r="Z47" s="75">
        <f>+IF(X47&lt;&gt;0,+(Y47/X47)*100,0)</f>
        <v>-62.855920017002376</v>
      </c>
      <c r="AA47" s="76">
        <f>SUM(AA45:AA46)</f>
        <v>106720416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-2008269</v>
      </c>
      <c r="F6" s="8">
        <v>-2008269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-502068</v>
      </c>
      <c r="Y6" s="8">
        <v>502068</v>
      </c>
      <c r="Z6" s="2">
        <v>-100</v>
      </c>
      <c r="AA6" s="6">
        <v>-2008269</v>
      </c>
    </row>
    <row r="7" spans="1:27" ht="13.5" x14ac:dyDescent="0.25">
      <c r="A7" s="25" t="s">
        <v>35</v>
      </c>
      <c r="B7" s="24" t="s">
        <v>32</v>
      </c>
      <c r="C7" s="6">
        <v>10297863</v>
      </c>
      <c r="D7" s="6"/>
      <c r="E7" s="7">
        <v>9843421</v>
      </c>
      <c r="F7" s="8">
        <v>9843421</v>
      </c>
      <c r="G7" s="8">
        <v>602646</v>
      </c>
      <c r="H7" s="8">
        <v>873108</v>
      </c>
      <c r="I7" s="8">
        <v>816952</v>
      </c>
      <c r="J7" s="8">
        <v>2292706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2292706</v>
      </c>
      <c r="X7" s="8">
        <v>1651592</v>
      </c>
      <c r="Y7" s="8">
        <v>641114</v>
      </c>
      <c r="Z7" s="2">
        <v>38.817940508309555</v>
      </c>
      <c r="AA7" s="6">
        <v>9843421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12309084</v>
      </c>
      <c r="D13" s="6"/>
      <c r="E13" s="7">
        <v>3384910</v>
      </c>
      <c r="F13" s="8">
        <v>3384910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846228</v>
      </c>
      <c r="Y13" s="8">
        <v>-846228</v>
      </c>
      <c r="Z13" s="2">
        <v>-100</v>
      </c>
      <c r="AA13" s="6">
        <v>3384910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46101560</v>
      </c>
      <c r="D18" s="6"/>
      <c r="E18" s="7">
        <v>2008269</v>
      </c>
      <c r="F18" s="8">
        <v>2008269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502068</v>
      </c>
      <c r="Y18" s="8">
        <v>-502068</v>
      </c>
      <c r="Z18" s="2">
        <v>-100</v>
      </c>
      <c r="AA18" s="6">
        <v>2008269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70069563</v>
      </c>
      <c r="D21" s="33">
        <f t="shared" si="0"/>
        <v>0</v>
      </c>
      <c r="E21" s="34">
        <f t="shared" si="0"/>
        <v>13228331</v>
      </c>
      <c r="F21" s="35">
        <f t="shared" si="0"/>
        <v>13228331</v>
      </c>
      <c r="G21" s="35">
        <f t="shared" si="0"/>
        <v>602646</v>
      </c>
      <c r="H21" s="35">
        <f t="shared" si="0"/>
        <v>873108</v>
      </c>
      <c r="I21" s="35">
        <f t="shared" si="0"/>
        <v>816952</v>
      </c>
      <c r="J21" s="35">
        <f t="shared" si="0"/>
        <v>2292706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2292706</v>
      </c>
      <c r="X21" s="35">
        <f t="shared" si="0"/>
        <v>2497820</v>
      </c>
      <c r="Y21" s="35">
        <f t="shared" si="0"/>
        <v>-205114</v>
      </c>
      <c r="Z21" s="36">
        <f>+IF(X21&lt;&gt;0,+(Y21/X21)*100,0)</f>
        <v>-8.2117206203809712</v>
      </c>
      <c r="AA21" s="33">
        <f>SUM(AA5:AA20)</f>
        <v>13228331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130860</v>
      </c>
      <c r="D24" s="6"/>
      <c r="E24" s="7">
        <v>6045660</v>
      </c>
      <c r="F24" s="8">
        <v>6045660</v>
      </c>
      <c r="G24" s="8">
        <v>416652</v>
      </c>
      <c r="H24" s="8">
        <v>421281</v>
      </c>
      <c r="I24" s="8">
        <v>404632</v>
      </c>
      <c r="J24" s="8">
        <v>1242565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1242565</v>
      </c>
      <c r="X24" s="8">
        <v>1511412</v>
      </c>
      <c r="Y24" s="8">
        <v>-268847</v>
      </c>
      <c r="Z24" s="2">
        <v>-17.787803722611702</v>
      </c>
      <c r="AA24" s="6">
        <v>6045660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2265454</v>
      </c>
      <c r="F26" s="8">
        <v>2265454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566364</v>
      </c>
      <c r="Y26" s="8">
        <v>-566364</v>
      </c>
      <c r="Z26" s="2">
        <v>-100</v>
      </c>
      <c r="AA26" s="6">
        <v>2265454</v>
      </c>
    </row>
    <row r="27" spans="1:27" ht="13.5" x14ac:dyDescent="0.25">
      <c r="A27" s="25" t="s">
        <v>53</v>
      </c>
      <c r="B27" s="24" t="s">
        <v>32</v>
      </c>
      <c r="C27" s="6">
        <v>10432925</v>
      </c>
      <c r="D27" s="6"/>
      <c r="E27" s="7">
        <v>3000000</v>
      </c>
      <c r="F27" s="8">
        <v>3000000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750000</v>
      </c>
      <c r="Y27" s="8">
        <v>-750000</v>
      </c>
      <c r="Z27" s="2">
        <v>-100</v>
      </c>
      <c r="AA27" s="6">
        <v>3000000</v>
      </c>
    </row>
    <row r="28" spans="1:27" ht="13.5" x14ac:dyDescent="0.25">
      <c r="A28" s="25" t="s">
        <v>54</v>
      </c>
      <c r="B28" s="24" t="s">
        <v>32</v>
      </c>
      <c r="C28" s="6">
        <v>312380</v>
      </c>
      <c r="D28" s="6"/>
      <c r="E28" s="7">
        <v>130290</v>
      </c>
      <c r="F28" s="8">
        <v>130290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32574</v>
      </c>
      <c r="Y28" s="8">
        <v>-32574</v>
      </c>
      <c r="Z28" s="2">
        <v>-100</v>
      </c>
      <c r="AA28" s="6">
        <v>130290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4245209</v>
      </c>
      <c r="D30" s="6"/>
      <c r="E30" s="7">
        <v>2326266</v>
      </c>
      <c r="F30" s="8">
        <v>2326266</v>
      </c>
      <c r="G30" s="8">
        <v>301</v>
      </c>
      <c r="H30" s="8"/>
      <c r="I30" s="8">
        <v>836</v>
      </c>
      <c r="J30" s="8">
        <v>1137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1137</v>
      </c>
      <c r="X30" s="8">
        <v>4868</v>
      </c>
      <c r="Y30" s="8">
        <v>-3731</v>
      </c>
      <c r="Z30" s="2">
        <v>-76.643385373870174</v>
      </c>
      <c r="AA30" s="6">
        <v>2326266</v>
      </c>
    </row>
    <row r="31" spans="1:27" ht="13.5" x14ac:dyDescent="0.25">
      <c r="A31" s="25" t="s">
        <v>57</v>
      </c>
      <c r="B31" s="24" t="s">
        <v>32</v>
      </c>
      <c r="C31" s="6">
        <v>249861</v>
      </c>
      <c r="D31" s="6"/>
      <c r="E31" s="7">
        <v>1838171</v>
      </c>
      <c r="F31" s="8">
        <v>1838171</v>
      </c>
      <c r="G31" s="8"/>
      <c r="H31" s="8">
        <v>11976</v>
      </c>
      <c r="I31" s="8">
        <v>29388</v>
      </c>
      <c r="J31" s="8">
        <v>41364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41364</v>
      </c>
      <c r="X31" s="8">
        <v>447279</v>
      </c>
      <c r="Y31" s="8">
        <v>-405915</v>
      </c>
      <c r="Z31" s="2">
        <v>-90.752080915938365</v>
      </c>
      <c r="AA31" s="6">
        <v>1838171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3174053</v>
      </c>
      <c r="D33" s="6"/>
      <c r="E33" s="7">
        <v>3300983</v>
      </c>
      <c r="F33" s="8">
        <v>3300983</v>
      </c>
      <c r="G33" s="8">
        <v>93715</v>
      </c>
      <c r="H33" s="8">
        <v>46478</v>
      </c>
      <c r="I33" s="8">
        <v>402202</v>
      </c>
      <c r="J33" s="8">
        <v>542395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542395</v>
      </c>
      <c r="X33" s="8">
        <v>417189</v>
      </c>
      <c r="Y33" s="8">
        <v>125206</v>
      </c>
      <c r="Z33" s="2">
        <v>30.011817185975659</v>
      </c>
      <c r="AA33" s="6">
        <v>3300983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18545288</v>
      </c>
      <c r="D35" s="33">
        <f>SUM(D24:D34)</f>
        <v>0</v>
      </c>
      <c r="E35" s="34">
        <f t="shared" si="1"/>
        <v>18906824</v>
      </c>
      <c r="F35" s="35">
        <f t="shared" si="1"/>
        <v>18906824</v>
      </c>
      <c r="G35" s="35">
        <f t="shared" si="1"/>
        <v>510668</v>
      </c>
      <c r="H35" s="35">
        <f t="shared" si="1"/>
        <v>479735</v>
      </c>
      <c r="I35" s="35">
        <f t="shared" si="1"/>
        <v>837058</v>
      </c>
      <c r="J35" s="35">
        <f t="shared" si="1"/>
        <v>1827461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1827461</v>
      </c>
      <c r="X35" s="35">
        <f t="shared" si="1"/>
        <v>3729686</v>
      </c>
      <c r="Y35" s="35">
        <f t="shared" si="1"/>
        <v>-1902225</v>
      </c>
      <c r="Z35" s="36">
        <f>+IF(X35&lt;&gt;0,+(Y35/X35)*100,0)</f>
        <v>-51.002282765895032</v>
      </c>
      <c r="AA35" s="33">
        <f>SUM(AA24:AA34)</f>
        <v>18906824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51524275</v>
      </c>
      <c r="D37" s="46">
        <f>+D21-D35</f>
        <v>0</v>
      </c>
      <c r="E37" s="47">
        <f t="shared" si="2"/>
        <v>-5678493</v>
      </c>
      <c r="F37" s="48">
        <f t="shared" si="2"/>
        <v>-5678493</v>
      </c>
      <c r="G37" s="48">
        <f t="shared" si="2"/>
        <v>91978</v>
      </c>
      <c r="H37" s="48">
        <f t="shared" si="2"/>
        <v>393373</v>
      </c>
      <c r="I37" s="48">
        <f t="shared" si="2"/>
        <v>-20106</v>
      </c>
      <c r="J37" s="48">
        <f t="shared" si="2"/>
        <v>465245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465245</v>
      </c>
      <c r="X37" s="48">
        <f>IF(F21=F35,0,X21-X35)</f>
        <v>-1231866</v>
      </c>
      <c r="Y37" s="48">
        <f t="shared" si="2"/>
        <v>1697111</v>
      </c>
      <c r="Z37" s="49">
        <f>+IF(X37&lt;&gt;0,+(Y37/X37)*100,0)</f>
        <v>-137.76750068595123</v>
      </c>
      <c r="AA37" s="46">
        <f>+AA21-AA35</f>
        <v>-5678493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48171700</v>
      </c>
      <c r="F38" s="8">
        <v>48171700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12042927</v>
      </c>
      <c r="Y38" s="8">
        <v>-12042927</v>
      </c>
      <c r="Z38" s="2">
        <v>-100</v>
      </c>
      <c r="AA38" s="6">
        <v>48171700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-1282481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50241794</v>
      </c>
      <c r="D41" s="56">
        <f>SUM(D37:D40)</f>
        <v>0</v>
      </c>
      <c r="E41" s="57">
        <f t="shared" si="3"/>
        <v>42493207</v>
      </c>
      <c r="F41" s="58">
        <f t="shared" si="3"/>
        <v>42493207</v>
      </c>
      <c r="G41" s="58">
        <f t="shared" si="3"/>
        <v>91978</v>
      </c>
      <c r="H41" s="58">
        <f t="shared" si="3"/>
        <v>393373</v>
      </c>
      <c r="I41" s="58">
        <f t="shared" si="3"/>
        <v>-20106</v>
      </c>
      <c r="J41" s="58">
        <f t="shared" si="3"/>
        <v>465245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465245</v>
      </c>
      <c r="X41" s="58">
        <f t="shared" si="3"/>
        <v>10811061</v>
      </c>
      <c r="Y41" s="58">
        <f t="shared" si="3"/>
        <v>-10345816</v>
      </c>
      <c r="Z41" s="59">
        <f>+IF(X41&lt;&gt;0,+(Y41/X41)*100,0)</f>
        <v>-95.696583341820002</v>
      </c>
      <c r="AA41" s="56">
        <f>SUM(AA37:AA40)</f>
        <v>42493207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50241794</v>
      </c>
      <c r="D43" s="64">
        <f>+D41-D42</f>
        <v>0</v>
      </c>
      <c r="E43" s="65">
        <f t="shared" si="4"/>
        <v>42493207</v>
      </c>
      <c r="F43" s="66">
        <f t="shared" si="4"/>
        <v>42493207</v>
      </c>
      <c r="G43" s="66">
        <f t="shared" si="4"/>
        <v>91978</v>
      </c>
      <c r="H43" s="66">
        <f t="shared" si="4"/>
        <v>393373</v>
      </c>
      <c r="I43" s="66">
        <f t="shared" si="4"/>
        <v>-20106</v>
      </c>
      <c r="J43" s="66">
        <f t="shared" si="4"/>
        <v>465245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465245</v>
      </c>
      <c r="X43" s="66">
        <f t="shared" si="4"/>
        <v>10811061</v>
      </c>
      <c r="Y43" s="66">
        <f t="shared" si="4"/>
        <v>-10345816</v>
      </c>
      <c r="Z43" s="67">
        <f>+IF(X43&lt;&gt;0,+(Y43/X43)*100,0)</f>
        <v>-95.696583341820002</v>
      </c>
      <c r="AA43" s="64">
        <f>+AA41-AA42</f>
        <v>42493207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50241794</v>
      </c>
      <c r="D45" s="56">
        <f>SUM(D43:D44)</f>
        <v>0</v>
      </c>
      <c r="E45" s="57">
        <f t="shared" si="5"/>
        <v>42493207</v>
      </c>
      <c r="F45" s="58">
        <f t="shared" si="5"/>
        <v>42493207</v>
      </c>
      <c r="G45" s="58">
        <f t="shared" si="5"/>
        <v>91978</v>
      </c>
      <c r="H45" s="58">
        <f t="shared" si="5"/>
        <v>393373</v>
      </c>
      <c r="I45" s="58">
        <f t="shared" si="5"/>
        <v>-20106</v>
      </c>
      <c r="J45" s="58">
        <f t="shared" si="5"/>
        <v>465245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465245</v>
      </c>
      <c r="X45" s="58">
        <f t="shared" si="5"/>
        <v>10811061</v>
      </c>
      <c r="Y45" s="58">
        <f t="shared" si="5"/>
        <v>-10345816</v>
      </c>
      <c r="Z45" s="59">
        <f>+IF(X45&lt;&gt;0,+(Y45/X45)*100,0)</f>
        <v>-95.696583341820002</v>
      </c>
      <c r="AA45" s="56">
        <f>SUM(AA43:AA44)</f>
        <v>42493207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50241794</v>
      </c>
      <c r="D47" s="71">
        <f>SUM(D45:D46)</f>
        <v>0</v>
      </c>
      <c r="E47" s="72">
        <f t="shared" si="6"/>
        <v>42493207</v>
      </c>
      <c r="F47" s="73">
        <f t="shared" si="6"/>
        <v>42493207</v>
      </c>
      <c r="G47" s="73">
        <f t="shared" si="6"/>
        <v>91978</v>
      </c>
      <c r="H47" s="74">
        <f t="shared" si="6"/>
        <v>393373</v>
      </c>
      <c r="I47" s="74">
        <f t="shared" si="6"/>
        <v>-20106</v>
      </c>
      <c r="J47" s="74">
        <f t="shared" si="6"/>
        <v>465245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465245</v>
      </c>
      <c r="X47" s="74">
        <f t="shared" si="6"/>
        <v>10811061</v>
      </c>
      <c r="Y47" s="74">
        <f t="shared" si="6"/>
        <v>-10345816</v>
      </c>
      <c r="Z47" s="75">
        <f>+IF(X47&lt;&gt;0,+(Y47/X47)*100,0)</f>
        <v>-95.696583341820002</v>
      </c>
      <c r="AA47" s="76">
        <f>SUM(AA45:AA46)</f>
        <v>42493207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17845821</v>
      </c>
      <c r="D7" s="6"/>
      <c r="E7" s="7">
        <v>41487142</v>
      </c>
      <c r="F7" s="8">
        <v>41487142</v>
      </c>
      <c r="G7" s="8">
        <v>2179328</v>
      </c>
      <c r="H7" s="8">
        <v>-30686</v>
      </c>
      <c r="I7" s="8">
        <v>-120181</v>
      </c>
      <c r="J7" s="8">
        <v>2028461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2028461</v>
      </c>
      <c r="X7" s="8">
        <v>10371787</v>
      </c>
      <c r="Y7" s="8">
        <v>-8343326</v>
      </c>
      <c r="Z7" s="2">
        <v>-80.442511979854586</v>
      </c>
      <c r="AA7" s="6">
        <v>41487142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26535201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13744957</v>
      </c>
      <c r="F18" s="8">
        <v>13744957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3436242</v>
      </c>
      <c r="Y18" s="8">
        <v>-3436242</v>
      </c>
      <c r="Z18" s="2">
        <v>-100</v>
      </c>
      <c r="AA18" s="6">
        <v>13744957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44381022</v>
      </c>
      <c r="D21" s="33">
        <f t="shared" si="0"/>
        <v>0</v>
      </c>
      <c r="E21" s="34">
        <f t="shared" si="0"/>
        <v>55232099</v>
      </c>
      <c r="F21" s="35">
        <f t="shared" si="0"/>
        <v>55232099</v>
      </c>
      <c r="G21" s="35">
        <f t="shared" si="0"/>
        <v>2179328</v>
      </c>
      <c r="H21" s="35">
        <f t="shared" si="0"/>
        <v>-30686</v>
      </c>
      <c r="I21" s="35">
        <f t="shared" si="0"/>
        <v>-120181</v>
      </c>
      <c r="J21" s="35">
        <f t="shared" si="0"/>
        <v>2028461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2028461</v>
      </c>
      <c r="X21" s="35">
        <f t="shared" si="0"/>
        <v>13808029</v>
      </c>
      <c r="Y21" s="35">
        <f t="shared" si="0"/>
        <v>-11779568</v>
      </c>
      <c r="Z21" s="36">
        <f>+IF(X21&lt;&gt;0,+(Y21/X21)*100,0)</f>
        <v>-85.309554317998604</v>
      </c>
      <c r="AA21" s="33">
        <f>SUM(AA5:AA20)</f>
        <v>55232099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1299771</v>
      </c>
      <c r="D24" s="6"/>
      <c r="E24" s="7">
        <v>9766167</v>
      </c>
      <c r="F24" s="8">
        <v>9766167</v>
      </c>
      <c r="G24" s="8">
        <v>971976</v>
      </c>
      <c r="H24" s="8">
        <v>913935</v>
      </c>
      <c r="I24" s="8">
        <v>930070</v>
      </c>
      <c r="J24" s="8">
        <v>2815981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2815981</v>
      </c>
      <c r="X24" s="8">
        <v>2441559</v>
      </c>
      <c r="Y24" s="8">
        <v>374422</v>
      </c>
      <c r="Z24" s="2">
        <v>15.335365641379134</v>
      </c>
      <c r="AA24" s="6">
        <v>9766167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16718229</v>
      </c>
      <c r="F26" s="8">
        <v>16718229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4179564</v>
      </c>
      <c r="Y26" s="8">
        <v>-4179564</v>
      </c>
      <c r="Z26" s="2">
        <v>-100</v>
      </c>
      <c r="AA26" s="6">
        <v>16718229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550002</v>
      </c>
      <c r="Y27" s="8">
        <v>-550002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4097380</v>
      </c>
      <c r="D30" s="6"/>
      <c r="E30" s="7">
        <v>5903945</v>
      </c>
      <c r="F30" s="8">
        <v>5903945</v>
      </c>
      <c r="G30" s="8">
        <v>107514</v>
      </c>
      <c r="H30" s="8">
        <v>175059</v>
      </c>
      <c r="I30" s="8">
        <v>1094940</v>
      </c>
      <c r="J30" s="8">
        <v>1377513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1377513</v>
      </c>
      <c r="X30" s="8">
        <v>1475996</v>
      </c>
      <c r="Y30" s="8">
        <v>-98483</v>
      </c>
      <c r="Z30" s="2">
        <v>-6.672308055035379</v>
      </c>
      <c r="AA30" s="6">
        <v>5903945</v>
      </c>
    </row>
    <row r="31" spans="1:27" ht="13.5" x14ac:dyDescent="0.25">
      <c r="A31" s="25" t="s">
        <v>57</v>
      </c>
      <c r="B31" s="24" t="s">
        <v>32</v>
      </c>
      <c r="C31" s="6">
        <v>566841</v>
      </c>
      <c r="D31" s="6"/>
      <c r="E31" s="7">
        <v>734841</v>
      </c>
      <c r="F31" s="8">
        <v>734841</v>
      </c>
      <c r="G31" s="8">
        <v>133934</v>
      </c>
      <c r="H31" s="8">
        <v>63268</v>
      </c>
      <c r="I31" s="8">
        <v>19772</v>
      </c>
      <c r="J31" s="8">
        <v>216974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216974</v>
      </c>
      <c r="X31" s="8">
        <v>183720</v>
      </c>
      <c r="Y31" s="8">
        <v>33254</v>
      </c>
      <c r="Z31" s="2">
        <v>18.100370128456348</v>
      </c>
      <c r="AA31" s="6">
        <v>734841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26104</v>
      </c>
      <c r="D33" s="6"/>
      <c r="E33" s="7">
        <v>52808</v>
      </c>
      <c r="F33" s="8">
        <v>52808</v>
      </c>
      <c r="G33" s="8">
        <v>8604</v>
      </c>
      <c r="H33" s="8">
        <v>8799</v>
      </c>
      <c r="I33" s="8">
        <v>15172</v>
      </c>
      <c r="J33" s="8">
        <v>32575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32575</v>
      </c>
      <c r="X33" s="8">
        <v>13209</v>
      </c>
      <c r="Y33" s="8">
        <v>19366</v>
      </c>
      <c r="Z33" s="2">
        <v>146.61215837686424</v>
      </c>
      <c r="AA33" s="6">
        <v>52808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5990096</v>
      </c>
      <c r="D35" s="33">
        <f>SUM(D24:D34)</f>
        <v>0</v>
      </c>
      <c r="E35" s="34">
        <f t="shared" si="1"/>
        <v>35375990</v>
      </c>
      <c r="F35" s="35">
        <f t="shared" si="1"/>
        <v>35375990</v>
      </c>
      <c r="G35" s="35">
        <f t="shared" si="1"/>
        <v>1222028</v>
      </c>
      <c r="H35" s="35">
        <f t="shared" si="1"/>
        <v>1161061</v>
      </c>
      <c r="I35" s="35">
        <f t="shared" si="1"/>
        <v>2059954</v>
      </c>
      <c r="J35" s="35">
        <f t="shared" si="1"/>
        <v>4443043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4443043</v>
      </c>
      <c r="X35" s="35">
        <f t="shared" si="1"/>
        <v>8844050</v>
      </c>
      <c r="Y35" s="35">
        <f t="shared" si="1"/>
        <v>-4401007</v>
      </c>
      <c r="Z35" s="36">
        <f>+IF(X35&lt;&gt;0,+(Y35/X35)*100,0)</f>
        <v>-49.762348697712021</v>
      </c>
      <c r="AA35" s="33">
        <f>SUM(AA24:AA34)</f>
        <v>35375990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38390926</v>
      </c>
      <c r="D37" s="46">
        <f>+D21-D35</f>
        <v>0</v>
      </c>
      <c r="E37" s="47">
        <f t="shared" si="2"/>
        <v>19856109</v>
      </c>
      <c r="F37" s="48">
        <f t="shared" si="2"/>
        <v>19856109</v>
      </c>
      <c r="G37" s="48">
        <f t="shared" si="2"/>
        <v>957300</v>
      </c>
      <c r="H37" s="48">
        <f t="shared" si="2"/>
        <v>-1191747</v>
      </c>
      <c r="I37" s="48">
        <f t="shared" si="2"/>
        <v>-2180135</v>
      </c>
      <c r="J37" s="48">
        <f t="shared" si="2"/>
        <v>-2414582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-2414582</v>
      </c>
      <c r="X37" s="48">
        <f>IF(F21=F35,0,X21-X35)</f>
        <v>4963979</v>
      </c>
      <c r="Y37" s="48">
        <f t="shared" si="2"/>
        <v>-7378561</v>
      </c>
      <c r="Z37" s="49">
        <f>+IF(X37&lt;&gt;0,+(Y37/X37)*100,0)</f>
        <v>-148.64206718038091</v>
      </c>
      <c r="AA37" s="46">
        <f>+AA21-AA35</f>
        <v>19856109</v>
      </c>
    </row>
    <row r="38" spans="1:27" ht="23.1" customHeight="1" x14ac:dyDescent="0.25">
      <c r="A38" s="50" t="s">
        <v>62</v>
      </c>
      <c r="B38" s="29" t="s">
        <v>32</v>
      </c>
      <c r="C38" s="6">
        <v>28580355</v>
      </c>
      <c r="D38" s="6"/>
      <c r="E38" s="7">
        <v>16044450</v>
      </c>
      <c r="F38" s="8">
        <v>16044450</v>
      </c>
      <c r="G38" s="8">
        <v>199663</v>
      </c>
      <c r="H38" s="8">
        <v>659198</v>
      </c>
      <c r="I38" s="8"/>
      <c r="J38" s="8">
        <v>858861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858861</v>
      </c>
      <c r="X38" s="8">
        <v>4011114</v>
      </c>
      <c r="Y38" s="8">
        <v>-3152253</v>
      </c>
      <c r="Z38" s="2">
        <v>-78.587968329995107</v>
      </c>
      <c r="AA38" s="6">
        <v>16044450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66971281</v>
      </c>
      <c r="D41" s="56">
        <f>SUM(D37:D40)</f>
        <v>0</v>
      </c>
      <c r="E41" s="57">
        <f t="shared" si="3"/>
        <v>35900559</v>
      </c>
      <c r="F41" s="58">
        <f t="shared" si="3"/>
        <v>35900559</v>
      </c>
      <c r="G41" s="58">
        <f t="shared" si="3"/>
        <v>1156963</v>
      </c>
      <c r="H41" s="58">
        <f t="shared" si="3"/>
        <v>-532549</v>
      </c>
      <c r="I41" s="58">
        <f t="shared" si="3"/>
        <v>-2180135</v>
      </c>
      <c r="J41" s="58">
        <f t="shared" si="3"/>
        <v>-1555721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-1555721</v>
      </c>
      <c r="X41" s="58">
        <f t="shared" si="3"/>
        <v>8975093</v>
      </c>
      <c r="Y41" s="58">
        <f t="shared" si="3"/>
        <v>-10530814</v>
      </c>
      <c r="Z41" s="59">
        <f>+IF(X41&lt;&gt;0,+(Y41/X41)*100,0)</f>
        <v>-117.33375910422322</v>
      </c>
      <c r="AA41" s="56">
        <f>SUM(AA37:AA40)</f>
        <v>35900559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66971281</v>
      </c>
      <c r="D43" s="64">
        <f>+D41-D42</f>
        <v>0</v>
      </c>
      <c r="E43" s="65">
        <f t="shared" si="4"/>
        <v>35900559</v>
      </c>
      <c r="F43" s="66">
        <f t="shared" si="4"/>
        <v>35900559</v>
      </c>
      <c r="G43" s="66">
        <f t="shared" si="4"/>
        <v>1156963</v>
      </c>
      <c r="H43" s="66">
        <f t="shared" si="4"/>
        <v>-532549</v>
      </c>
      <c r="I43" s="66">
        <f t="shared" si="4"/>
        <v>-2180135</v>
      </c>
      <c r="J43" s="66">
        <f t="shared" si="4"/>
        <v>-1555721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-1555721</v>
      </c>
      <c r="X43" s="66">
        <f t="shared" si="4"/>
        <v>8975093</v>
      </c>
      <c r="Y43" s="66">
        <f t="shared" si="4"/>
        <v>-10530814</v>
      </c>
      <c r="Z43" s="67">
        <f>+IF(X43&lt;&gt;0,+(Y43/X43)*100,0)</f>
        <v>-117.33375910422322</v>
      </c>
      <c r="AA43" s="64">
        <f>+AA41-AA42</f>
        <v>35900559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66971281</v>
      </c>
      <c r="D45" s="56">
        <f>SUM(D43:D44)</f>
        <v>0</v>
      </c>
      <c r="E45" s="57">
        <f t="shared" si="5"/>
        <v>35900559</v>
      </c>
      <c r="F45" s="58">
        <f t="shared" si="5"/>
        <v>35900559</v>
      </c>
      <c r="G45" s="58">
        <f t="shared" si="5"/>
        <v>1156963</v>
      </c>
      <c r="H45" s="58">
        <f t="shared" si="5"/>
        <v>-532549</v>
      </c>
      <c r="I45" s="58">
        <f t="shared" si="5"/>
        <v>-2180135</v>
      </c>
      <c r="J45" s="58">
        <f t="shared" si="5"/>
        <v>-1555721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-1555721</v>
      </c>
      <c r="X45" s="58">
        <f t="shared" si="5"/>
        <v>8975093</v>
      </c>
      <c r="Y45" s="58">
        <f t="shared" si="5"/>
        <v>-10530814</v>
      </c>
      <c r="Z45" s="59">
        <f>+IF(X45&lt;&gt;0,+(Y45/X45)*100,0)</f>
        <v>-117.33375910422322</v>
      </c>
      <c r="AA45" s="56">
        <f>SUM(AA43:AA44)</f>
        <v>35900559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66971281</v>
      </c>
      <c r="D47" s="71">
        <f>SUM(D45:D46)</f>
        <v>0</v>
      </c>
      <c r="E47" s="72">
        <f t="shared" si="6"/>
        <v>35900559</v>
      </c>
      <c r="F47" s="73">
        <f t="shared" si="6"/>
        <v>35900559</v>
      </c>
      <c r="G47" s="73">
        <f t="shared" si="6"/>
        <v>1156963</v>
      </c>
      <c r="H47" s="74">
        <f t="shared" si="6"/>
        <v>-532549</v>
      </c>
      <c r="I47" s="74">
        <f t="shared" si="6"/>
        <v>-2180135</v>
      </c>
      <c r="J47" s="74">
        <f t="shared" si="6"/>
        <v>-1555721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-1555721</v>
      </c>
      <c r="X47" s="74">
        <f t="shared" si="6"/>
        <v>8975093</v>
      </c>
      <c r="Y47" s="74">
        <f t="shared" si="6"/>
        <v>-10530814</v>
      </c>
      <c r="Z47" s="75">
        <f>+IF(X47&lt;&gt;0,+(Y47/X47)*100,0)</f>
        <v>-117.33375910422322</v>
      </c>
      <c r="AA47" s="76">
        <f>SUM(AA45:AA46)</f>
        <v>35900559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121030504</v>
      </c>
      <c r="D7" s="6"/>
      <c r="E7" s="7">
        <v>161199474</v>
      </c>
      <c r="F7" s="8">
        <v>161199474</v>
      </c>
      <c r="G7" s="8">
        <v>10079452</v>
      </c>
      <c r="H7" s="8">
        <v>11626894</v>
      </c>
      <c r="I7" s="8">
        <v>17417473</v>
      </c>
      <c r="J7" s="8">
        <v>39123819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39123819</v>
      </c>
      <c r="X7" s="8">
        <v>40299861</v>
      </c>
      <c r="Y7" s="8">
        <v>-1176042</v>
      </c>
      <c r="Z7" s="2">
        <v>-2.918228427636512</v>
      </c>
      <c r="AA7" s="6">
        <v>161199474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66411</v>
      </c>
      <c r="Y11" s="8">
        <v>-66411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11931019</v>
      </c>
      <c r="D13" s="6"/>
      <c r="E13" s="7">
        <v>15385440</v>
      </c>
      <c r="F13" s="8">
        <v>15385440</v>
      </c>
      <c r="G13" s="8">
        <v>1122038</v>
      </c>
      <c r="H13" s="8">
        <v>1044887</v>
      </c>
      <c r="I13" s="8">
        <v>1146285</v>
      </c>
      <c r="J13" s="8">
        <v>3313210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3313210</v>
      </c>
      <c r="X13" s="8">
        <v>3846360</v>
      </c>
      <c r="Y13" s="8">
        <v>-533150</v>
      </c>
      <c r="Z13" s="2">
        <v>-13.861157041982549</v>
      </c>
      <c r="AA13" s="6">
        <v>15385440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20242890</v>
      </c>
      <c r="D18" s="6"/>
      <c r="E18" s="7">
        <v>21457463</v>
      </c>
      <c r="F18" s="8">
        <v>21457463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5364363</v>
      </c>
      <c r="Y18" s="8">
        <v>-5364363</v>
      </c>
      <c r="Z18" s="2">
        <v>-100</v>
      </c>
      <c r="AA18" s="6">
        <v>21457463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153204413</v>
      </c>
      <c r="D21" s="33">
        <f t="shared" si="0"/>
        <v>0</v>
      </c>
      <c r="E21" s="34">
        <f t="shared" si="0"/>
        <v>198308029</v>
      </c>
      <c r="F21" s="35">
        <f t="shared" si="0"/>
        <v>198308029</v>
      </c>
      <c r="G21" s="35">
        <f t="shared" si="0"/>
        <v>11201490</v>
      </c>
      <c r="H21" s="35">
        <f t="shared" si="0"/>
        <v>12671781</v>
      </c>
      <c r="I21" s="35">
        <f t="shared" si="0"/>
        <v>18563758</v>
      </c>
      <c r="J21" s="35">
        <f t="shared" si="0"/>
        <v>42437029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42437029</v>
      </c>
      <c r="X21" s="35">
        <f t="shared" si="0"/>
        <v>49576995</v>
      </c>
      <c r="Y21" s="35">
        <f t="shared" si="0"/>
        <v>-7139966</v>
      </c>
      <c r="Z21" s="36">
        <f>+IF(X21&lt;&gt;0,+(Y21/X21)*100,0)</f>
        <v>-14.401772434977151</v>
      </c>
      <c r="AA21" s="33">
        <f>SUM(AA5:AA20)</f>
        <v>198308029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18336802</v>
      </c>
      <c r="D24" s="6"/>
      <c r="E24" s="7">
        <v>17238710</v>
      </c>
      <c r="F24" s="8">
        <v>17238710</v>
      </c>
      <c r="G24" s="8">
        <v>1884843</v>
      </c>
      <c r="H24" s="8">
        <v>1570160</v>
      </c>
      <c r="I24" s="8">
        <v>1644938</v>
      </c>
      <c r="J24" s="8">
        <v>5099941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5099941</v>
      </c>
      <c r="X24" s="8">
        <v>4309719</v>
      </c>
      <c r="Y24" s="8">
        <v>790222</v>
      </c>
      <c r="Z24" s="2">
        <v>18.335812613304949</v>
      </c>
      <c r="AA24" s="6">
        <v>17238710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63638720</v>
      </c>
      <c r="D26" s="6"/>
      <c r="E26" s="7">
        <v>63663020</v>
      </c>
      <c r="F26" s="8">
        <v>63663020</v>
      </c>
      <c r="G26" s="8">
        <v>48053</v>
      </c>
      <c r="H26" s="8">
        <v>21044</v>
      </c>
      <c r="I26" s="8">
        <v>66039</v>
      </c>
      <c r="J26" s="8">
        <v>135136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135136</v>
      </c>
      <c r="X26" s="8">
        <v>15915756</v>
      </c>
      <c r="Y26" s="8">
        <v>-15780620</v>
      </c>
      <c r="Z26" s="2">
        <v>-99.150929431187564</v>
      </c>
      <c r="AA26" s="6">
        <v>63663020</v>
      </c>
    </row>
    <row r="27" spans="1:27" ht="13.5" x14ac:dyDescent="0.25">
      <c r="A27" s="25" t="s">
        <v>53</v>
      </c>
      <c r="B27" s="24" t="s">
        <v>32</v>
      </c>
      <c r="C27" s="6">
        <v>17936526</v>
      </c>
      <c r="D27" s="6"/>
      <c r="E27" s="7">
        <v>1438588</v>
      </c>
      <c r="F27" s="8">
        <v>1438588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359661</v>
      </c>
      <c r="Y27" s="8">
        <v>-359661</v>
      </c>
      <c r="Z27" s="2">
        <v>-100</v>
      </c>
      <c r="AA27" s="6">
        <v>1438588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14411283</v>
      </c>
      <c r="D30" s="6"/>
      <c r="E30" s="7">
        <v>10116801</v>
      </c>
      <c r="F30" s="8">
        <v>10116801</v>
      </c>
      <c r="G30" s="8">
        <v>1880</v>
      </c>
      <c r="H30" s="8">
        <v>7446</v>
      </c>
      <c r="I30" s="8">
        <v>1215649</v>
      </c>
      <c r="J30" s="8">
        <v>1224975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1224975</v>
      </c>
      <c r="X30" s="8">
        <v>2529207</v>
      </c>
      <c r="Y30" s="8">
        <v>-1304232</v>
      </c>
      <c r="Z30" s="2">
        <v>-51.566834980292242</v>
      </c>
      <c r="AA30" s="6">
        <v>10116801</v>
      </c>
    </row>
    <row r="31" spans="1:27" ht="13.5" x14ac:dyDescent="0.25">
      <c r="A31" s="25" t="s">
        <v>57</v>
      </c>
      <c r="B31" s="24" t="s">
        <v>32</v>
      </c>
      <c r="C31" s="6">
        <v>11354741</v>
      </c>
      <c r="D31" s="6"/>
      <c r="E31" s="7">
        <v>7564120</v>
      </c>
      <c r="F31" s="8">
        <v>7564120</v>
      </c>
      <c r="G31" s="8">
        <v>166874</v>
      </c>
      <c r="H31" s="8">
        <v>156563</v>
      </c>
      <c r="I31" s="8">
        <v>167439</v>
      </c>
      <c r="J31" s="8">
        <v>490876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490876</v>
      </c>
      <c r="X31" s="8">
        <v>1891035</v>
      </c>
      <c r="Y31" s="8">
        <v>-1400159</v>
      </c>
      <c r="Z31" s="2">
        <v>-74.041939995822389</v>
      </c>
      <c r="AA31" s="6">
        <v>7564120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2806546</v>
      </c>
      <c r="D33" s="6"/>
      <c r="E33" s="7">
        <v>8423047</v>
      </c>
      <c r="F33" s="8">
        <v>8423047</v>
      </c>
      <c r="G33" s="8">
        <v>49281</v>
      </c>
      <c r="H33" s="8">
        <v>181303</v>
      </c>
      <c r="I33" s="8">
        <v>138512</v>
      </c>
      <c r="J33" s="8">
        <v>369096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369096</v>
      </c>
      <c r="X33" s="8">
        <v>2105778</v>
      </c>
      <c r="Y33" s="8">
        <v>-1736682</v>
      </c>
      <c r="Z33" s="2">
        <v>-82.472226417029717</v>
      </c>
      <c r="AA33" s="6">
        <v>8423047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52166</v>
      </c>
      <c r="F34" s="8">
        <v>52166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13044</v>
      </c>
      <c r="Y34" s="8">
        <v>-13044</v>
      </c>
      <c r="Z34" s="2">
        <v>-100</v>
      </c>
      <c r="AA34" s="6">
        <v>52166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128484618</v>
      </c>
      <c r="D35" s="33">
        <f>SUM(D24:D34)</f>
        <v>0</v>
      </c>
      <c r="E35" s="34">
        <f t="shared" si="1"/>
        <v>108496452</v>
      </c>
      <c r="F35" s="35">
        <f t="shared" si="1"/>
        <v>108496452</v>
      </c>
      <c r="G35" s="35">
        <f t="shared" si="1"/>
        <v>2150931</v>
      </c>
      <c r="H35" s="35">
        <f t="shared" si="1"/>
        <v>1936516</v>
      </c>
      <c r="I35" s="35">
        <f t="shared" si="1"/>
        <v>3232577</v>
      </c>
      <c r="J35" s="35">
        <f t="shared" si="1"/>
        <v>7320024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7320024</v>
      </c>
      <c r="X35" s="35">
        <f t="shared" si="1"/>
        <v>27124200</v>
      </c>
      <c r="Y35" s="35">
        <f t="shared" si="1"/>
        <v>-19804176</v>
      </c>
      <c r="Z35" s="36">
        <f>+IF(X35&lt;&gt;0,+(Y35/X35)*100,0)</f>
        <v>-73.012940473820436</v>
      </c>
      <c r="AA35" s="33">
        <f>SUM(AA24:AA34)</f>
        <v>108496452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24719795</v>
      </c>
      <c r="D37" s="46">
        <f>+D21-D35</f>
        <v>0</v>
      </c>
      <c r="E37" s="47">
        <f t="shared" si="2"/>
        <v>89811577</v>
      </c>
      <c r="F37" s="48">
        <f t="shared" si="2"/>
        <v>89811577</v>
      </c>
      <c r="G37" s="48">
        <f t="shared" si="2"/>
        <v>9050559</v>
      </c>
      <c r="H37" s="48">
        <f t="shared" si="2"/>
        <v>10735265</v>
      </c>
      <c r="I37" s="48">
        <f t="shared" si="2"/>
        <v>15331181</v>
      </c>
      <c r="J37" s="48">
        <f t="shared" si="2"/>
        <v>35117005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35117005</v>
      </c>
      <c r="X37" s="48">
        <f>IF(F21=F35,0,X21-X35)</f>
        <v>22452795</v>
      </c>
      <c r="Y37" s="48">
        <f t="shared" si="2"/>
        <v>12664210</v>
      </c>
      <c r="Z37" s="49">
        <f>+IF(X37&lt;&gt;0,+(Y37/X37)*100,0)</f>
        <v>56.403712767163285</v>
      </c>
      <c r="AA37" s="46">
        <f>+AA21-AA35</f>
        <v>89811577</v>
      </c>
    </row>
    <row r="38" spans="1:27" ht="23.1" customHeight="1" x14ac:dyDescent="0.25">
      <c r="A38" s="50" t="s">
        <v>62</v>
      </c>
      <c r="B38" s="29" t="s">
        <v>32</v>
      </c>
      <c r="C38" s="6">
        <v>12998431</v>
      </c>
      <c r="D38" s="6"/>
      <c r="E38" s="7">
        <v>16500000</v>
      </c>
      <c r="F38" s="8">
        <v>16500000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4125000</v>
      </c>
      <c r="Y38" s="8">
        <v>-4125000</v>
      </c>
      <c r="Z38" s="2">
        <v>-100</v>
      </c>
      <c r="AA38" s="6">
        <v>16500000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1445770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39163996</v>
      </c>
      <c r="D41" s="56">
        <f>SUM(D37:D40)</f>
        <v>0</v>
      </c>
      <c r="E41" s="57">
        <f t="shared" si="3"/>
        <v>106311577</v>
      </c>
      <c r="F41" s="58">
        <f t="shared" si="3"/>
        <v>106311577</v>
      </c>
      <c r="G41" s="58">
        <f t="shared" si="3"/>
        <v>9050559</v>
      </c>
      <c r="H41" s="58">
        <f t="shared" si="3"/>
        <v>10735265</v>
      </c>
      <c r="I41" s="58">
        <f t="shared" si="3"/>
        <v>15331181</v>
      </c>
      <c r="J41" s="58">
        <f t="shared" si="3"/>
        <v>35117005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35117005</v>
      </c>
      <c r="X41" s="58">
        <f t="shared" si="3"/>
        <v>26577795</v>
      </c>
      <c r="Y41" s="58">
        <f t="shared" si="3"/>
        <v>8539210</v>
      </c>
      <c r="Z41" s="59">
        <f>+IF(X41&lt;&gt;0,+(Y41/X41)*100,0)</f>
        <v>32.129113795933783</v>
      </c>
      <c r="AA41" s="56">
        <f>SUM(AA37:AA40)</f>
        <v>106311577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39163996</v>
      </c>
      <c r="D43" s="64">
        <f>+D41-D42</f>
        <v>0</v>
      </c>
      <c r="E43" s="65">
        <f t="shared" si="4"/>
        <v>106311577</v>
      </c>
      <c r="F43" s="66">
        <f t="shared" si="4"/>
        <v>106311577</v>
      </c>
      <c r="G43" s="66">
        <f t="shared" si="4"/>
        <v>9050559</v>
      </c>
      <c r="H43" s="66">
        <f t="shared" si="4"/>
        <v>10735265</v>
      </c>
      <c r="I43" s="66">
        <f t="shared" si="4"/>
        <v>15331181</v>
      </c>
      <c r="J43" s="66">
        <f t="shared" si="4"/>
        <v>35117005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35117005</v>
      </c>
      <c r="X43" s="66">
        <f t="shared" si="4"/>
        <v>26577795</v>
      </c>
      <c r="Y43" s="66">
        <f t="shared" si="4"/>
        <v>8539210</v>
      </c>
      <c r="Z43" s="67">
        <f>+IF(X43&lt;&gt;0,+(Y43/X43)*100,0)</f>
        <v>32.129113795933783</v>
      </c>
      <c r="AA43" s="64">
        <f>+AA41-AA42</f>
        <v>106311577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39163996</v>
      </c>
      <c r="D45" s="56">
        <f>SUM(D43:D44)</f>
        <v>0</v>
      </c>
      <c r="E45" s="57">
        <f t="shared" si="5"/>
        <v>106311577</v>
      </c>
      <c r="F45" s="58">
        <f t="shared" si="5"/>
        <v>106311577</v>
      </c>
      <c r="G45" s="58">
        <f t="shared" si="5"/>
        <v>9050559</v>
      </c>
      <c r="H45" s="58">
        <f t="shared" si="5"/>
        <v>10735265</v>
      </c>
      <c r="I45" s="58">
        <f t="shared" si="5"/>
        <v>15331181</v>
      </c>
      <c r="J45" s="58">
        <f t="shared" si="5"/>
        <v>35117005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35117005</v>
      </c>
      <c r="X45" s="58">
        <f t="shared" si="5"/>
        <v>26577795</v>
      </c>
      <c r="Y45" s="58">
        <f t="shared" si="5"/>
        <v>8539210</v>
      </c>
      <c r="Z45" s="59">
        <f>+IF(X45&lt;&gt;0,+(Y45/X45)*100,0)</f>
        <v>32.129113795933783</v>
      </c>
      <c r="AA45" s="56">
        <f>SUM(AA43:AA44)</f>
        <v>106311577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39163996</v>
      </c>
      <c r="D47" s="71">
        <f>SUM(D45:D46)</f>
        <v>0</v>
      </c>
      <c r="E47" s="72">
        <f t="shared" si="6"/>
        <v>106311577</v>
      </c>
      <c r="F47" s="73">
        <f t="shared" si="6"/>
        <v>106311577</v>
      </c>
      <c r="G47" s="73">
        <f t="shared" si="6"/>
        <v>9050559</v>
      </c>
      <c r="H47" s="74">
        <f t="shared" si="6"/>
        <v>10735265</v>
      </c>
      <c r="I47" s="74">
        <f t="shared" si="6"/>
        <v>15331181</v>
      </c>
      <c r="J47" s="74">
        <f t="shared" si="6"/>
        <v>35117005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35117005</v>
      </c>
      <c r="X47" s="74">
        <f t="shared" si="6"/>
        <v>26577795</v>
      </c>
      <c r="Y47" s="74">
        <f t="shared" si="6"/>
        <v>8539210</v>
      </c>
      <c r="Z47" s="75">
        <f>+IF(X47&lt;&gt;0,+(Y47/X47)*100,0)</f>
        <v>32.129113795933783</v>
      </c>
      <c r="AA47" s="76">
        <f>SUM(AA45:AA46)</f>
        <v>106311577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54749947</v>
      </c>
      <c r="D7" s="6"/>
      <c r="E7" s="7">
        <v>78919924</v>
      </c>
      <c r="F7" s="8">
        <v>78919924</v>
      </c>
      <c r="G7" s="8">
        <v>7169968</v>
      </c>
      <c r="H7" s="8">
        <v>5691376</v>
      </c>
      <c r="I7" s="8">
        <v>6387354</v>
      </c>
      <c r="J7" s="8">
        <v>19248698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19248698</v>
      </c>
      <c r="X7" s="8">
        <v>19729980</v>
      </c>
      <c r="Y7" s="8">
        <v>-481282</v>
      </c>
      <c r="Z7" s="2">
        <v>-2.4393435776417411</v>
      </c>
      <c r="AA7" s="6">
        <v>78919924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14414562</v>
      </c>
      <c r="D13" s="6"/>
      <c r="E13" s="7">
        <v>11337914</v>
      </c>
      <c r="F13" s="8">
        <v>11337914</v>
      </c>
      <c r="G13" s="8">
        <v>1092892</v>
      </c>
      <c r="H13" s="8">
        <v>1139896</v>
      </c>
      <c r="I13" s="8">
        <v>1137447</v>
      </c>
      <c r="J13" s="8">
        <v>3370235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3370235</v>
      </c>
      <c r="X13" s="8">
        <v>2834478</v>
      </c>
      <c r="Y13" s="8">
        <v>535757</v>
      </c>
      <c r="Z13" s="2">
        <v>18.901434408734165</v>
      </c>
      <c r="AA13" s="6">
        <v>11337914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69164509</v>
      </c>
      <c r="D21" s="33">
        <f t="shared" si="0"/>
        <v>0</v>
      </c>
      <c r="E21" s="34">
        <f t="shared" si="0"/>
        <v>90257838</v>
      </c>
      <c r="F21" s="35">
        <f t="shared" si="0"/>
        <v>90257838</v>
      </c>
      <c r="G21" s="35">
        <f t="shared" si="0"/>
        <v>8262860</v>
      </c>
      <c r="H21" s="35">
        <f t="shared" si="0"/>
        <v>6831272</v>
      </c>
      <c r="I21" s="35">
        <f t="shared" si="0"/>
        <v>7524801</v>
      </c>
      <c r="J21" s="35">
        <f t="shared" si="0"/>
        <v>22618933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22618933</v>
      </c>
      <c r="X21" s="35">
        <f t="shared" si="0"/>
        <v>22564458</v>
      </c>
      <c r="Y21" s="35">
        <f t="shared" si="0"/>
        <v>54475</v>
      </c>
      <c r="Z21" s="36">
        <f>+IF(X21&lt;&gt;0,+(Y21/X21)*100,0)</f>
        <v>0.24141949254885714</v>
      </c>
      <c r="AA21" s="33">
        <f>SUM(AA5:AA20)</f>
        <v>90257838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20782236</v>
      </c>
      <c r="F24" s="8">
        <v>20782236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5195559</v>
      </c>
      <c r="Y24" s="8">
        <v>-5195559</v>
      </c>
      <c r="Z24" s="2">
        <v>-100</v>
      </c>
      <c r="AA24" s="6">
        <v>20782236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30654544</v>
      </c>
      <c r="D30" s="6"/>
      <c r="E30" s="7">
        <v>45360803</v>
      </c>
      <c r="F30" s="8">
        <v>45360803</v>
      </c>
      <c r="G30" s="8">
        <v>36542</v>
      </c>
      <c r="H30" s="8">
        <v>2524863</v>
      </c>
      <c r="I30" s="8">
        <v>1108047</v>
      </c>
      <c r="J30" s="8">
        <v>3669452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3669452</v>
      </c>
      <c r="X30" s="8">
        <v>11340201</v>
      </c>
      <c r="Y30" s="8">
        <v>-7670749</v>
      </c>
      <c r="Z30" s="2">
        <v>-67.642090294519477</v>
      </c>
      <c r="AA30" s="6">
        <v>45360803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149626</v>
      </c>
      <c r="F33" s="8">
        <v>149626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37407</v>
      </c>
      <c r="Y33" s="8">
        <v>-37407</v>
      </c>
      <c r="Z33" s="2">
        <v>-100</v>
      </c>
      <c r="AA33" s="6">
        <v>149626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30654544</v>
      </c>
      <c r="D35" s="33">
        <f>SUM(D24:D34)</f>
        <v>0</v>
      </c>
      <c r="E35" s="34">
        <f t="shared" si="1"/>
        <v>66292665</v>
      </c>
      <c r="F35" s="35">
        <f t="shared" si="1"/>
        <v>66292665</v>
      </c>
      <c r="G35" s="35">
        <f t="shared" si="1"/>
        <v>36542</v>
      </c>
      <c r="H35" s="35">
        <f t="shared" si="1"/>
        <v>2524863</v>
      </c>
      <c r="I35" s="35">
        <f t="shared" si="1"/>
        <v>1108047</v>
      </c>
      <c r="J35" s="35">
        <f t="shared" si="1"/>
        <v>3669452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3669452</v>
      </c>
      <c r="X35" s="35">
        <f t="shared" si="1"/>
        <v>16573167</v>
      </c>
      <c r="Y35" s="35">
        <f t="shared" si="1"/>
        <v>-12903715</v>
      </c>
      <c r="Z35" s="36">
        <f>+IF(X35&lt;&gt;0,+(Y35/X35)*100,0)</f>
        <v>-77.859077869667288</v>
      </c>
      <c r="AA35" s="33">
        <f>SUM(AA24:AA34)</f>
        <v>66292665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38509965</v>
      </c>
      <c r="D37" s="46">
        <f>+D21-D35</f>
        <v>0</v>
      </c>
      <c r="E37" s="47">
        <f t="shared" si="2"/>
        <v>23965173</v>
      </c>
      <c r="F37" s="48">
        <f t="shared" si="2"/>
        <v>23965173</v>
      </c>
      <c r="G37" s="48">
        <f t="shared" si="2"/>
        <v>8226318</v>
      </c>
      <c r="H37" s="48">
        <f t="shared" si="2"/>
        <v>4306409</v>
      </c>
      <c r="I37" s="48">
        <f t="shared" si="2"/>
        <v>6416754</v>
      </c>
      <c r="J37" s="48">
        <f t="shared" si="2"/>
        <v>18949481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18949481</v>
      </c>
      <c r="X37" s="48">
        <f>IF(F21=F35,0,X21-X35)</f>
        <v>5991291</v>
      </c>
      <c r="Y37" s="48">
        <f t="shared" si="2"/>
        <v>12958190</v>
      </c>
      <c r="Z37" s="49">
        <f>+IF(X37&lt;&gt;0,+(Y37/X37)*100,0)</f>
        <v>216.28376922436249</v>
      </c>
      <c r="AA37" s="46">
        <f>+AA21-AA35</f>
        <v>23965173</v>
      </c>
    </row>
    <row r="38" spans="1:27" ht="23.1" customHeight="1" x14ac:dyDescent="0.25">
      <c r="A38" s="50" t="s">
        <v>62</v>
      </c>
      <c r="B38" s="29" t="s">
        <v>32</v>
      </c>
      <c r="C38" s="6">
        <v>25249619</v>
      </c>
      <c r="D38" s="6"/>
      <c r="E38" s="7">
        <v>78921000</v>
      </c>
      <c r="F38" s="8">
        <v>78921000</v>
      </c>
      <c r="G38" s="8"/>
      <c r="H38" s="8"/>
      <c r="I38" s="8">
        <v>6784121</v>
      </c>
      <c r="J38" s="8">
        <v>6784121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6784121</v>
      </c>
      <c r="X38" s="8">
        <v>19730250</v>
      </c>
      <c r="Y38" s="8">
        <v>-12946129</v>
      </c>
      <c r="Z38" s="2">
        <v>-65.615635889053607</v>
      </c>
      <c r="AA38" s="6">
        <v>78921000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63759584</v>
      </c>
      <c r="D41" s="56">
        <f>SUM(D37:D40)</f>
        <v>0</v>
      </c>
      <c r="E41" s="57">
        <f t="shared" si="3"/>
        <v>102886173</v>
      </c>
      <c r="F41" s="58">
        <f t="shared" si="3"/>
        <v>102886173</v>
      </c>
      <c r="G41" s="58">
        <f t="shared" si="3"/>
        <v>8226318</v>
      </c>
      <c r="H41" s="58">
        <f t="shared" si="3"/>
        <v>4306409</v>
      </c>
      <c r="I41" s="58">
        <f t="shared" si="3"/>
        <v>13200875</v>
      </c>
      <c r="J41" s="58">
        <f t="shared" si="3"/>
        <v>25733602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25733602</v>
      </c>
      <c r="X41" s="58">
        <f t="shared" si="3"/>
        <v>25721541</v>
      </c>
      <c r="Y41" s="58">
        <f t="shared" si="3"/>
        <v>12061</v>
      </c>
      <c r="Z41" s="59">
        <f>+IF(X41&lt;&gt;0,+(Y41/X41)*100,0)</f>
        <v>4.6890658689539635E-2</v>
      </c>
      <c r="AA41" s="56">
        <f>SUM(AA37:AA40)</f>
        <v>102886173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63759584</v>
      </c>
      <c r="D43" s="64">
        <f>+D41-D42</f>
        <v>0</v>
      </c>
      <c r="E43" s="65">
        <f t="shared" si="4"/>
        <v>102886173</v>
      </c>
      <c r="F43" s="66">
        <f t="shared" si="4"/>
        <v>102886173</v>
      </c>
      <c r="G43" s="66">
        <f t="shared" si="4"/>
        <v>8226318</v>
      </c>
      <c r="H43" s="66">
        <f t="shared" si="4"/>
        <v>4306409</v>
      </c>
      <c r="I43" s="66">
        <f t="shared" si="4"/>
        <v>13200875</v>
      </c>
      <c r="J43" s="66">
        <f t="shared" si="4"/>
        <v>25733602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25733602</v>
      </c>
      <c r="X43" s="66">
        <f t="shared" si="4"/>
        <v>25721541</v>
      </c>
      <c r="Y43" s="66">
        <f t="shared" si="4"/>
        <v>12061</v>
      </c>
      <c r="Z43" s="67">
        <f>+IF(X43&lt;&gt;0,+(Y43/X43)*100,0)</f>
        <v>4.6890658689539635E-2</v>
      </c>
      <c r="AA43" s="64">
        <f>+AA41-AA42</f>
        <v>102886173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63759584</v>
      </c>
      <c r="D45" s="56">
        <f>SUM(D43:D44)</f>
        <v>0</v>
      </c>
      <c r="E45" s="57">
        <f t="shared" si="5"/>
        <v>102886173</v>
      </c>
      <c r="F45" s="58">
        <f t="shared" si="5"/>
        <v>102886173</v>
      </c>
      <c r="G45" s="58">
        <f t="shared" si="5"/>
        <v>8226318</v>
      </c>
      <c r="H45" s="58">
        <f t="shared" si="5"/>
        <v>4306409</v>
      </c>
      <c r="I45" s="58">
        <f t="shared" si="5"/>
        <v>13200875</v>
      </c>
      <c r="J45" s="58">
        <f t="shared" si="5"/>
        <v>25733602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25733602</v>
      </c>
      <c r="X45" s="58">
        <f t="shared" si="5"/>
        <v>25721541</v>
      </c>
      <c r="Y45" s="58">
        <f t="shared" si="5"/>
        <v>12061</v>
      </c>
      <c r="Z45" s="59">
        <f>+IF(X45&lt;&gt;0,+(Y45/X45)*100,0)</f>
        <v>4.6890658689539635E-2</v>
      </c>
      <c r="AA45" s="56">
        <f>SUM(AA43:AA44)</f>
        <v>102886173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63759584</v>
      </c>
      <c r="D47" s="71">
        <f>SUM(D45:D46)</f>
        <v>0</v>
      </c>
      <c r="E47" s="72">
        <f t="shared" si="6"/>
        <v>102886173</v>
      </c>
      <c r="F47" s="73">
        <f t="shared" si="6"/>
        <v>102886173</v>
      </c>
      <c r="G47" s="73">
        <f t="shared" si="6"/>
        <v>8226318</v>
      </c>
      <c r="H47" s="74">
        <f t="shared" si="6"/>
        <v>4306409</v>
      </c>
      <c r="I47" s="74">
        <f t="shared" si="6"/>
        <v>13200875</v>
      </c>
      <c r="J47" s="74">
        <f t="shared" si="6"/>
        <v>25733602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25733602</v>
      </c>
      <c r="X47" s="74">
        <f t="shared" si="6"/>
        <v>25721541</v>
      </c>
      <c r="Y47" s="74">
        <f t="shared" si="6"/>
        <v>12061</v>
      </c>
      <c r="Z47" s="75">
        <f>+IF(X47&lt;&gt;0,+(Y47/X47)*100,0)</f>
        <v>4.6890658689539635E-2</v>
      </c>
      <c r="AA47" s="76">
        <f>SUM(AA45:AA46)</f>
        <v>102886173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402104342</v>
      </c>
      <c r="D7" s="6"/>
      <c r="E7" s="7">
        <v>513222410</v>
      </c>
      <c r="F7" s="8">
        <v>513222410</v>
      </c>
      <c r="G7" s="8">
        <v>29785363</v>
      </c>
      <c r="H7" s="8">
        <v>39970203</v>
      </c>
      <c r="I7" s="8">
        <v>64192602</v>
      </c>
      <c r="J7" s="8">
        <v>133948168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133948168</v>
      </c>
      <c r="X7" s="8">
        <v>128305593</v>
      </c>
      <c r="Y7" s="8">
        <v>5642575</v>
      </c>
      <c r="Z7" s="2">
        <v>4.3977623017571803</v>
      </c>
      <c r="AA7" s="6">
        <v>513222410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21276623</v>
      </c>
      <c r="D13" s="6"/>
      <c r="E13" s="7">
        <v>25000000</v>
      </c>
      <c r="F13" s="8">
        <v>25000000</v>
      </c>
      <c r="G13" s="8">
        <v>2546169</v>
      </c>
      <c r="H13" s="8">
        <v>2459611</v>
      </c>
      <c r="I13" s="8">
        <v>2636951</v>
      </c>
      <c r="J13" s="8">
        <v>7642731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7642731</v>
      </c>
      <c r="X13" s="8">
        <v>6249999</v>
      </c>
      <c r="Y13" s="8">
        <v>1392732</v>
      </c>
      <c r="Z13" s="2">
        <v>22.283715565394491</v>
      </c>
      <c r="AA13" s="6">
        <v>25000000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17536193</v>
      </c>
      <c r="D18" s="6"/>
      <c r="E18" s="7">
        <v>12934420</v>
      </c>
      <c r="F18" s="8">
        <v>12934420</v>
      </c>
      <c r="G18" s="8"/>
      <c r="H18" s="8"/>
      <c r="I18" s="8">
        <v>1830299</v>
      </c>
      <c r="J18" s="8">
        <v>1830299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1830299</v>
      </c>
      <c r="X18" s="8">
        <v>3233604</v>
      </c>
      <c r="Y18" s="8">
        <v>-1403305</v>
      </c>
      <c r="Z18" s="2">
        <v>-43.397552699712151</v>
      </c>
      <c r="AA18" s="6">
        <v>12934420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440917158</v>
      </c>
      <c r="D21" s="33">
        <f t="shared" si="0"/>
        <v>0</v>
      </c>
      <c r="E21" s="34">
        <f t="shared" si="0"/>
        <v>551156830</v>
      </c>
      <c r="F21" s="35">
        <f t="shared" si="0"/>
        <v>551156830</v>
      </c>
      <c r="G21" s="35">
        <f t="shared" si="0"/>
        <v>32331532</v>
      </c>
      <c r="H21" s="35">
        <f t="shared" si="0"/>
        <v>42429814</v>
      </c>
      <c r="I21" s="35">
        <f t="shared" si="0"/>
        <v>68659852</v>
      </c>
      <c r="J21" s="35">
        <f t="shared" si="0"/>
        <v>143421198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143421198</v>
      </c>
      <c r="X21" s="35">
        <f t="shared" si="0"/>
        <v>137789196</v>
      </c>
      <c r="Y21" s="35">
        <f t="shared" si="0"/>
        <v>5632002</v>
      </c>
      <c r="Z21" s="36">
        <f>+IF(X21&lt;&gt;0,+(Y21/X21)*100,0)</f>
        <v>4.0874046467329697</v>
      </c>
      <c r="AA21" s="33">
        <f>SUM(AA5:AA20)</f>
        <v>551156830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19030123</v>
      </c>
      <c r="D24" s="6"/>
      <c r="E24" s="7">
        <v>19423550</v>
      </c>
      <c r="F24" s="8">
        <v>19423550</v>
      </c>
      <c r="G24" s="8">
        <v>1366396</v>
      </c>
      <c r="H24" s="8">
        <v>999012</v>
      </c>
      <c r="I24" s="8">
        <v>1512062</v>
      </c>
      <c r="J24" s="8">
        <v>3877470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3877470</v>
      </c>
      <c r="X24" s="8">
        <v>4855905</v>
      </c>
      <c r="Y24" s="8">
        <v>-978435</v>
      </c>
      <c r="Z24" s="2">
        <v>-20.149385130063294</v>
      </c>
      <c r="AA24" s="6">
        <v>19423550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127110707</v>
      </c>
      <c r="D26" s="6"/>
      <c r="E26" s="7">
        <v>119197470</v>
      </c>
      <c r="F26" s="8">
        <v>119197470</v>
      </c>
      <c r="G26" s="8">
        <v>9935344</v>
      </c>
      <c r="H26" s="8">
        <v>10278395</v>
      </c>
      <c r="I26" s="8">
        <v>10515429</v>
      </c>
      <c r="J26" s="8">
        <v>30729168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30729168</v>
      </c>
      <c r="X26" s="8">
        <v>29799369</v>
      </c>
      <c r="Y26" s="8">
        <v>929799</v>
      </c>
      <c r="Z26" s="2">
        <v>3.12019694108288</v>
      </c>
      <c r="AA26" s="6">
        <v>119197470</v>
      </c>
    </row>
    <row r="27" spans="1:27" ht="13.5" x14ac:dyDescent="0.25">
      <c r="A27" s="25" t="s">
        <v>53</v>
      </c>
      <c r="B27" s="24" t="s">
        <v>32</v>
      </c>
      <c r="C27" s="6">
        <v>38678560</v>
      </c>
      <c r="D27" s="6"/>
      <c r="E27" s="7">
        <v>8422250</v>
      </c>
      <c r="F27" s="8">
        <v>8422250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2105583</v>
      </c>
      <c r="Y27" s="8">
        <v>-2105583</v>
      </c>
      <c r="Z27" s="2">
        <v>-100</v>
      </c>
      <c r="AA27" s="6">
        <v>8422250</v>
      </c>
    </row>
    <row r="28" spans="1:27" ht="13.5" x14ac:dyDescent="0.25">
      <c r="A28" s="25" t="s">
        <v>54</v>
      </c>
      <c r="B28" s="24" t="s">
        <v>32</v>
      </c>
      <c r="C28" s="6">
        <v>2654791</v>
      </c>
      <c r="D28" s="6"/>
      <c r="E28" s="7">
        <v>29920</v>
      </c>
      <c r="F28" s="8">
        <v>29920</v>
      </c>
      <c r="G28" s="8">
        <v>62</v>
      </c>
      <c r="H28" s="8"/>
      <c r="I28" s="8"/>
      <c r="J28" s="8">
        <v>62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62</v>
      </c>
      <c r="X28" s="8">
        <v>7482</v>
      </c>
      <c r="Y28" s="8">
        <v>-7420</v>
      </c>
      <c r="Z28" s="2">
        <v>-99.171344560278001</v>
      </c>
      <c r="AA28" s="6">
        <v>29920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185237184</v>
      </c>
      <c r="D30" s="6"/>
      <c r="E30" s="7">
        <v>196792630</v>
      </c>
      <c r="F30" s="8">
        <v>196792630</v>
      </c>
      <c r="G30" s="8">
        <v>90000</v>
      </c>
      <c r="H30" s="8">
        <v>15229403</v>
      </c>
      <c r="I30" s="8">
        <v>13550382</v>
      </c>
      <c r="J30" s="8">
        <v>28869785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28869785</v>
      </c>
      <c r="X30" s="8">
        <v>49198167</v>
      </c>
      <c r="Y30" s="8">
        <v>-20328382</v>
      </c>
      <c r="Z30" s="2">
        <v>-41.319388992683407</v>
      </c>
      <c r="AA30" s="6">
        <v>196792630</v>
      </c>
    </row>
    <row r="31" spans="1:27" ht="13.5" x14ac:dyDescent="0.25">
      <c r="A31" s="25" t="s">
        <v>57</v>
      </c>
      <c r="B31" s="24" t="s">
        <v>32</v>
      </c>
      <c r="C31" s="6">
        <v>998893</v>
      </c>
      <c r="D31" s="6"/>
      <c r="E31" s="7">
        <v>1949790</v>
      </c>
      <c r="F31" s="8">
        <v>1949790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487452</v>
      </c>
      <c r="Y31" s="8">
        <v>-487452</v>
      </c>
      <c r="Z31" s="2">
        <v>-100</v>
      </c>
      <c r="AA31" s="6">
        <v>1949790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3610123</v>
      </c>
      <c r="D33" s="6"/>
      <c r="E33" s="7">
        <v>4217310</v>
      </c>
      <c r="F33" s="8">
        <v>4217310</v>
      </c>
      <c r="G33" s="8">
        <v>98160</v>
      </c>
      <c r="H33" s="8">
        <v>303613</v>
      </c>
      <c r="I33" s="8">
        <v>-192554</v>
      </c>
      <c r="J33" s="8">
        <v>209219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209219</v>
      </c>
      <c r="X33" s="8">
        <v>1054338</v>
      </c>
      <c r="Y33" s="8">
        <v>-845119</v>
      </c>
      <c r="Z33" s="2">
        <v>-80.156363519099187</v>
      </c>
      <c r="AA33" s="6">
        <v>4217310</v>
      </c>
    </row>
    <row r="34" spans="1:27" ht="13.5" x14ac:dyDescent="0.25">
      <c r="A34" s="23" t="s">
        <v>59</v>
      </c>
      <c r="B34" s="29" t="s">
        <v>32</v>
      </c>
      <c r="C34" s="6">
        <v>10678</v>
      </c>
      <c r="D34" s="6"/>
      <c r="E34" s="7">
        <v>31673160</v>
      </c>
      <c r="F34" s="8">
        <v>31673160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7918290</v>
      </c>
      <c r="Y34" s="8">
        <v>-7918290</v>
      </c>
      <c r="Z34" s="2">
        <v>-100</v>
      </c>
      <c r="AA34" s="6">
        <v>31673160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377331059</v>
      </c>
      <c r="D35" s="33">
        <f>SUM(D24:D34)</f>
        <v>0</v>
      </c>
      <c r="E35" s="34">
        <f t="shared" si="1"/>
        <v>381706080</v>
      </c>
      <c r="F35" s="35">
        <f t="shared" si="1"/>
        <v>381706080</v>
      </c>
      <c r="G35" s="35">
        <f t="shared" si="1"/>
        <v>11489962</v>
      </c>
      <c r="H35" s="35">
        <f t="shared" si="1"/>
        <v>26810423</v>
      </c>
      <c r="I35" s="35">
        <f t="shared" si="1"/>
        <v>25385319</v>
      </c>
      <c r="J35" s="35">
        <f t="shared" si="1"/>
        <v>63685704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63685704</v>
      </c>
      <c r="X35" s="35">
        <f t="shared" si="1"/>
        <v>95426586</v>
      </c>
      <c r="Y35" s="35">
        <f t="shared" si="1"/>
        <v>-31740882</v>
      </c>
      <c r="Z35" s="36">
        <f>+IF(X35&lt;&gt;0,+(Y35/X35)*100,0)</f>
        <v>-33.262095324252719</v>
      </c>
      <c r="AA35" s="33">
        <f>SUM(AA24:AA34)</f>
        <v>381706080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63586099</v>
      </c>
      <c r="D37" s="46">
        <f>+D21-D35</f>
        <v>0</v>
      </c>
      <c r="E37" s="47">
        <f t="shared" si="2"/>
        <v>169450750</v>
      </c>
      <c r="F37" s="48">
        <f t="shared" si="2"/>
        <v>169450750</v>
      </c>
      <c r="G37" s="48">
        <f t="shared" si="2"/>
        <v>20841570</v>
      </c>
      <c r="H37" s="48">
        <f t="shared" si="2"/>
        <v>15619391</v>
      </c>
      <c r="I37" s="48">
        <f t="shared" si="2"/>
        <v>43274533</v>
      </c>
      <c r="J37" s="48">
        <f t="shared" si="2"/>
        <v>79735494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79735494</v>
      </c>
      <c r="X37" s="48">
        <f>IF(F21=F35,0,X21-X35)</f>
        <v>42362610</v>
      </c>
      <c r="Y37" s="48">
        <f t="shared" si="2"/>
        <v>37372884</v>
      </c>
      <c r="Z37" s="49">
        <f>+IF(X37&lt;&gt;0,+(Y37/X37)*100,0)</f>
        <v>88.22139145817502</v>
      </c>
      <c r="AA37" s="46">
        <f>+AA21-AA35</f>
        <v>169450750</v>
      </c>
    </row>
    <row r="38" spans="1:27" ht="23.1" customHeight="1" x14ac:dyDescent="0.25">
      <c r="A38" s="50" t="s">
        <v>62</v>
      </c>
      <c r="B38" s="29" t="s">
        <v>32</v>
      </c>
      <c r="C38" s="6">
        <v>9038930</v>
      </c>
      <c r="D38" s="6"/>
      <c r="E38" s="7">
        <v>7582010</v>
      </c>
      <c r="F38" s="8">
        <v>7582010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1895502</v>
      </c>
      <c r="Y38" s="8">
        <v>-1895502</v>
      </c>
      <c r="Z38" s="2">
        <v>-100</v>
      </c>
      <c r="AA38" s="6">
        <v>7582010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72625029</v>
      </c>
      <c r="D41" s="56">
        <f>SUM(D37:D40)</f>
        <v>0</v>
      </c>
      <c r="E41" s="57">
        <f t="shared" si="3"/>
        <v>177032760</v>
      </c>
      <c r="F41" s="58">
        <f t="shared" si="3"/>
        <v>177032760</v>
      </c>
      <c r="G41" s="58">
        <f t="shared" si="3"/>
        <v>20841570</v>
      </c>
      <c r="H41" s="58">
        <f t="shared" si="3"/>
        <v>15619391</v>
      </c>
      <c r="I41" s="58">
        <f t="shared" si="3"/>
        <v>43274533</v>
      </c>
      <c r="J41" s="58">
        <f t="shared" si="3"/>
        <v>79735494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79735494</v>
      </c>
      <c r="X41" s="58">
        <f t="shared" si="3"/>
        <v>44258112</v>
      </c>
      <c r="Y41" s="58">
        <f t="shared" si="3"/>
        <v>35477382</v>
      </c>
      <c r="Z41" s="59">
        <f>+IF(X41&lt;&gt;0,+(Y41/X41)*100,0)</f>
        <v>80.160179449136919</v>
      </c>
      <c r="AA41" s="56">
        <f>SUM(AA37:AA40)</f>
        <v>177032760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72625029</v>
      </c>
      <c r="D43" s="64">
        <f>+D41-D42</f>
        <v>0</v>
      </c>
      <c r="E43" s="65">
        <f t="shared" si="4"/>
        <v>177032760</v>
      </c>
      <c r="F43" s="66">
        <f t="shared" si="4"/>
        <v>177032760</v>
      </c>
      <c r="G43" s="66">
        <f t="shared" si="4"/>
        <v>20841570</v>
      </c>
      <c r="H43" s="66">
        <f t="shared" si="4"/>
        <v>15619391</v>
      </c>
      <c r="I43" s="66">
        <f t="shared" si="4"/>
        <v>43274533</v>
      </c>
      <c r="J43" s="66">
        <f t="shared" si="4"/>
        <v>79735494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79735494</v>
      </c>
      <c r="X43" s="66">
        <f t="shared" si="4"/>
        <v>44258112</v>
      </c>
      <c r="Y43" s="66">
        <f t="shared" si="4"/>
        <v>35477382</v>
      </c>
      <c r="Z43" s="67">
        <f>+IF(X43&lt;&gt;0,+(Y43/X43)*100,0)</f>
        <v>80.160179449136919</v>
      </c>
      <c r="AA43" s="64">
        <f>+AA41-AA42</f>
        <v>177032760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72625029</v>
      </c>
      <c r="D45" s="56">
        <f>SUM(D43:D44)</f>
        <v>0</v>
      </c>
      <c r="E45" s="57">
        <f t="shared" si="5"/>
        <v>177032760</v>
      </c>
      <c r="F45" s="58">
        <f t="shared" si="5"/>
        <v>177032760</v>
      </c>
      <c r="G45" s="58">
        <f t="shared" si="5"/>
        <v>20841570</v>
      </c>
      <c r="H45" s="58">
        <f t="shared" si="5"/>
        <v>15619391</v>
      </c>
      <c r="I45" s="58">
        <f t="shared" si="5"/>
        <v>43274533</v>
      </c>
      <c r="J45" s="58">
        <f t="shared" si="5"/>
        <v>79735494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79735494</v>
      </c>
      <c r="X45" s="58">
        <f t="shared" si="5"/>
        <v>44258112</v>
      </c>
      <c r="Y45" s="58">
        <f t="shared" si="5"/>
        <v>35477382</v>
      </c>
      <c r="Z45" s="59">
        <f>+IF(X45&lt;&gt;0,+(Y45/X45)*100,0)</f>
        <v>80.160179449136919</v>
      </c>
      <c r="AA45" s="56">
        <f>SUM(AA43:AA44)</f>
        <v>177032760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72625029</v>
      </c>
      <c r="D47" s="71">
        <f>SUM(D45:D46)</f>
        <v>0</v>
      </c>
      <c r="E47" s="72">
        <f t="shared" si="6"/>
        <v>177032760</v>
      </c>
      <c r="F47" s="73">
        <f t="shared" si="6"/>
        <v>177032760</v>
      </c>
      <c r="G47" s="73">
        <f t="shared" si="6"/>
        <v>20841570</v>
      </c>
      <c r="H47" s="74">
        <f t="shared" si="6"/>
        <v>15619391</v>
      </c>
      <c r="I47" s="74">
        <f t="shared" si="6"/>
        <v>43274533</v>
      </c>
      <c r="J47" s="74">
        <f t="shared" si="6"/>
        <v>79735494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79735494</v>
      </c>
      <c r="X47" s="74">
        <f t="shared" si="6"/>
        <v>44258112</v>
      </c>
      <c r="Y47" s="74">
        <f t="shared" si="6"/>
        <v>35477382</v>
      </c>
      <c r="Z47" s="75">
        <f>+IF(X47&lt;&gt;0,+(Y47/X47)*100,0)</f>
        <v>80.160179449136919</v>
      </c>
      <c r="AA47" s="76">
        <f>SUM(AA45:AA46)</f>
        <v>177032760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33685</v>
      </c>
      <c r="F6" s="8">
        <v>33685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8421</v>
      </c>
      <c r="Y6" s="8">
        <v>-8421</v>
      </c>
      <c r="Z6" s="2">
        <v>-100</v>
      </c>
      <c r="AA6" s="6">
        <v>33685</v>
      </c>
    </row>
    <row r="7" spans="1:27" ht="13.5" x14ac:dyDescent="0.25">
      <c r="A7" s="25" t="s">
        <v>35</v>
      </c>
      <c r="B7" s="24" t="s">
        <v>32</v>
      </c>
      <c r="C7" s="6">
        <v>26596388</v>
      </c>
      <c r="D7" s="6"/>
      <c r="E7" s="7">
        <v>35764044</v>
      </c>
      <c r="F7" s="8">
        <v>35764044</v>
      </c>
      <c r="G7" s="8">
        <v>3148406</v>
      </c>
      <c r="H7" s="8">
        <v>3166346</v>
      </c>
      <c r="I7" s="8">
        <v>3079230</v>
      </c>
      <c r="J7" s="8">
        <v>9393982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9393982</v>
      </c>
      <c r="X7" s="8">
        <v>8941011</v>
      </c>
      <c r="Y7" s="8">
        <v>452971</v>
      </c>
      <c r="Z7" s="2">
        <v>5.066216784656679</v>
      </c>
      <c r="AA7" s="6">
        <v>35764044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21508935</v>
      </c>
      <c r="F8" s="8">
        <v>21508935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5377233</v>
      </c>
      <c r="Y8" s="8">
        <v>-5377233</v>
      </c>
      <c r="Z8" s="2">
        <v>-100</v>
      </c>
      <c r="AA8" s="6">
        <v>21508935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7695749</v>
      </c>
      <c r="D13" s="6"/>
      <c r="E13" s="7"/>
      <c r="F13" s="8"/>
      <c r="G13" s="8">
        <v>1292862</v>
      </c>
      <c r="H13" s="8">
        <v>1300798</v>
      </c>
      <c r="I13" s="8">
        <v>1305004</v>
      </c>
      <c r="J13" s="8">
        <v>3898664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3898664</v>
      </c>
      <c r="X13" s="8"/>
      <c r="Y13" s="8">
        <v>3898664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7946</v>
      </c>
      <c r="F19" s="26">
        <v>7946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1986</v>
      </c>
      <c r="Y19" s="26">
        <v>-1986</v>
      </c>
      <c r="Z19" s="27">
        <v>-100</v>
      </c>
      <c r="AA19" s="28">
        <v>7946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34292137</v>
      </c>
      <c r="D21" s="33">
        <f t="shared" si="0"/>
        <v>0</v>
      </c>
      <c r="E21" s="34">
        <f t="shared" si="0"/>
        <v>57314610</v>
      </c>
      <c r="F21" s="35">
        <f t="shared" si="0"/>
        <v>57314610</v>
      </c>
      <c r="G21" s="35">
        <f t="shared" si="0"/>
        <v>4441268</v>
      </c>
      <c r="H21" s="35">
        <f t="shared" si="0"/>
        <v>4467144</v>
      </c>
      <c r="I21" s="35">
        <f t="shared" si="0"/>
        <v>4384234</v>
      </c>
      <c r="J21" s="35">
        <f t="shared" si="0"/>
        <v>13292646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13292646</v>
      </c>
      <c r="X21" s="35">
        <f t="shared" si="0"/>
        <v>14328651</v>
      </c>
      <c r="Y21" s="35">
        <f t="shared" si="0"/>
        <v>-1036005</v>
      </c>
      <c r="Z21" s="36">
        <f>+IF(X21&lt;&gt;0,+(Y21/X21)*100,0)</f>
        <v>-7.2303038157604655</v>
      </c>
      <c r="AA21" s="33">
        <f>SUM(AA5:AA20)</f>
        <v>57314610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10642835</v>
      </c>
      <c r="D24" s="6"/>
      <c r="E24" s="7">
        <v>9121459</v>
      </c>
      <c r="F24" s="8">
        <v>9121459</v>
      </c>
      <c r="G24" s="8">
        <v>890175</v>
      </c>
      <c r="H24" s="8">
        <v>867728</v>
      </c>
      <c r="I24" s="8">
        <v>1037744</v>
      </c>
      <c r="J24" s="8">
        <v>2795647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2795647</v>
      </c>
      <c r="X24" s="8">
        <v>2280363</v>
      </c>
      <c r="Y24" s="8">
        <v>515284</v>
      </c>
      <c r="Z24" s="2">
        <v>22.59657782554795</v>
      </c>
      <c r="AA24" s="6">
        <v>9121459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17697236</v>
      </c>
      <c r="D26" s="6"/>
      <c r="E26" s="7"/>
      <c r="F26" s="8"/>
      <c r="G26" s="8">
        <v>233872</v>
      </c>
      <c r="H26" s="8">
        <v>330204</v>
      </c>
      <c r="I26" s="8">
        <v>206778</v>
      </c>
      <c r="J26" s="8">
        <v>770854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770854</v>
      </c>
      <c r="X26" s="8"/>
      <c r="Y26" s="8">
        <v>770854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6123180</v>
      </c>
      <c r="D30" s="6"/>
      <c r="E30" s="7">
        <v>9473279</v>
      </c>
      <c r="F30" s="8">
        <v>9473279</v>
      </c>
      <c r="G30" s="8">
        <v>32172</v>
      </c>
      <c r="H30" s="8">
        <v>122750</v>
      </c>
      <c r="I30" s="8">
        <v>48054</v>
      </c>
      <c r="J30" s="8">
        <v>202976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202976</v>
      </c>
      <c r="X30" s="8">
        <v>2368320</v>
      </c>
      <c r="Y30" s="8">
        <v>-2165344</v>
      </c>
      <c r="Z30" s="2">
        <v>-91.429536549114985</v>
      </c>
      <c r="AA30" s="6">
        <v>9473279</v>
      </c>
    </row>
    <row r="31" spans="1:27" ht="13.5" x14ac:dyDescent="0.25">
      <c r="A31" s="25" t="s">
        <v>57</v>
      </c>
      <c r="B31" s="24" t="s">
        <v>32</v>
      </c>
      <c r="C31" s="6">
        <v>8869918</v>
      </c>
      <c r="D31" s="6"/>
      <c r="E31" s="7">
        <v>7500000</v>
      </c>
      <c r="F31" s="8">
        <v>7500000</v>
      </c>
      <c r="G31" s="8">
        <v>108035</v>
      </c>
      <c r="H31" s="8">
        <v>26500</v>
      </c>
      <c r="I31" s="8">
        <v>123390</v>
      </c>
      <c r="J31" s="8">
        <v>257925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257925</v>
      </c>
      <c r="X31" s="8">
        <v>1875000</v>
      </c>
      <c r="Y31" s="8">
        <v>-1617075</v>
      </c>
      <c r="Z31" s="2">
        <v>-86.244</v>
      </c>
      <c r="AA31" s="6">
        <v>7500000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86302</v>
      </c>
      <c r="D33" s="6"/>
      <c r="E33" s="7">
        <v>154146</v>
      </c>
      <c r="F33" s="8">
        <v>154146</v>
      </c>
      <c r="G33" s="8">
        <v>7339</v>
      </c>
      <c r="H33" s="8">
        <v>7117</v>
      </c>
      <c r="I33" s="8">
        <v>8760</v>
      </c>
      <c r="J33" s="8">
        <v>23216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23216</v>
      </c>
      <c r="X33" s="8">
        <v>38538</v>
      </c>
      <c r="Y33" s="8">
        <v>-15322</v>
      </c>
      <c r="Z33" s="2">
        <v>-39.758160776376563</v>
      </c>
      <c r="AA33" s="6">
        <v>154146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43419471</v>
      </c>
      <c r="D35" s="33">
        <f>SUM(D24:D34)</f>
        <v>0</v>
      </c>
      <c r="E35" s="34">
        <f t="shared" si="1"/>
        <v>26248884</v>
      </c>
      <c r="F35" s="35">
        <f t="shared" si="1"/>
        <v>26248884</v>
      </c>
      <c r="G35" s="35">
        <f t="shared" si="1"/>
        <v>1271593</v>
      </c>
      <c r="H35" s="35">
        <f t="shared" si="1"/>
        <v>1354299</v>
      </c>
      <c r="I35" s="35">
        <f t="shared" si="1"/>
        <v>1424726</v>
      </c>
      <c r="J35" s="35">
        <f t="shared" si="1"/>
        <v>4050618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4050618</v>
      </c>
      <c r="X35" s="35">
        <f t="shared" si="1"/>
        <v>6562221</v>
      </c>
      <c r="Y35" s="35">
        <f t="shared" si="1"/>
        <v>-2511603</v>
      </c>
      <c r="Z35" s="36">
        <f>+IF(X35&lt;&gt;0,+(Y35/X35)*100,0)</f>
        <v>-38.273672892150387</v>
      </c>
      <c r="AA35" s="33">
        <f>SUM(AA24:AA34)</f>
        <v>26248884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-9127334</v>
      </c>
      <c r="D37" s="46">
        <f>+D21-D35</f>
        <v>0</v>
      </c>
      <c r="E37" s="47">
        <f t="shared" si="2"/>
        <v>31065726</v>
      </c>
      <c r="F37" s="48">
        <f t="shared" si="2"/>
        <v>31065726</v>
      </c>
      <c r="G37" s="48">
        <f t="shared" si="2"/>
        <v>3169675</v>
      </c>
      <c r="H37" s="48">
        <f t="shared" si="2"/>
        <v>3112845</v>
      </c>
      <c r="I37" s="48">
        <f t="shared" si="2"/>
        <v>2959508</v>
      </c>
      <c r="J37" s="48">
        <f t="shared" si="2"/>
        <v>9242028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9242028</v>
      </c>
      <c r="X37" s="48">
        <f>IF(F21=F35,0,X21-X35)</f>
        <v>7766430</v>
      </c>
      <c r="Y37" s="48">
        <f t="shared" si="2"/>
        <v>1475598</v>
      </c>
      <c r="Z37" s="49">
        <f>+IF(X37&lt;&gt;0,+(Y37/X37)*100,0)</f>
        <v>18.999694840486555</v>
      </c>
      <c r="AA37" s="46">
        <f>+AA21-AA35</f>
        <v>31065726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-9127334</v>
      </c>
      <c r="D41" s="56">
        <f>SUM(D37:D40)</f>
        <v>0</v>
      </c>
      <c r="E41" s="57">
        <f t="shared" si="3"/>
        <v>31065726</v>
      </c>
      <c r="F41" s="58">
        <f t="shared" si="3"/>
        <v>31065726</v>
      </c>
      <c r="G41" s="58">
        <f t="shared" si="3"/>
        <v>3169675</v>
      </c>
      <c r="H41" s="58">
        <f t="shared" si="3"/>
        <v>3112845</v>
      </c>
      <c r="I41" s="58">
        <f t="shared" si="3"/>
        <v>2959508</v>
      </c>
      <c r="J41" s="58">
        <f t="shared" si="3"/>
        <v>9242028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9242028</v>
      </c>
      <c r="X41" s="58">
        <f t="shared" si="3"/>
        <v>7766430</v>
      </c>
      <c r="Y41" s="58">
        <f t="shared" si="3"/>
        <v>1475598</v>
      </c>
      <c r="Z41" s="59">
        <f>+IF(X41&lt;&gt;0,+(Y41/X41)*100,0)</f>
        <v>18.999694840486555</v>
      </c>
      <c r="AA41" s="56">
        <f>SUM(AA37:AA40)</f>
        <v>31065726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-9127334</v>
      </c>
      <c r="D43" s="64">
        <f>+D41-D42</f>
        <v>0</v>
      </c>
      <c r="E43" s="65">
        <f t="shared" si="4"/>
        <v>31065726</v>
      </c>
      <c r="F43" s="66">
        <f t="shared" si="4"/>
        <v>31065726</v>
      </c>
      <c r="G43" s="66">
        <f t="shared" si="4"/>
        <v>3169675</v>
      </c>
      <c r="H43" s="66">
        <f t="shared" si="4"/>
        <v>3112845</v>
      </c>
      <c r="I43" s="66">
        <f t="shared" si="4"/>
        <v>2959508</v>
      </c>
      <c r="J43" s="66">
        <f t="shared" si="4"/>
        <v>9242028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9242028</v>
      </c>
      <c r="X43" s="66">
        <f t="shared" si="4"/>
        <v>7766430</v>
      </c>
      <c r="Y43" s="66">
        <f t="shared" si="4"/>
        <v>1475598</v>
      </c>
      <c r="Z43" s="67">
        <f>+IF(X43&lt;&gt;0,+(Y43/X43)*100,0)</f>
        <v>18.999694840486555</v>
      </c>
      <c r="AA43" s="64">
        <f>+AA41-AA42</f>
        <v>31065726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-9127334</v>
      </c>
      <c r="D45" s="56">
        <f>SUM(D43:D44)</f>
        <v>0</v>
      </c>
      <c r="E45" s="57">
        <f t="shared" si="5"/>
        <v>31065726</v>
      </c>
      <c r="F45" s="58">
        <f t="shared" si="5"/>
        <v>31065726</v>
      </c>
      <c r="G45" s="58">
        <f t="shared" si="5"/>
        <v>3169675</v>
      </c>
      <c r="H45" s="58">
        <f t="shared" si="5"/>
        <v>3112845</v>
      </c>
      <c r="I45" s="58">
        <f t="shared" si="5"/>
        <v>2959508</v>
      </c>
      <c r="J45" s="58">
        <f t="shared" si="5"/>
        <v>9242028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9242028</v>
      </c>
      <c r="X45" s="58">
        <f t="shared" si="5"/>
        <v>7766430</v>
      </c>
      <c r="Y45" s="58">
        <f t="shared" si="5"/>
        <v>1475598</v>
      </c>
      <c r="Z45" s="59">
        <f>+IF(X45&lt;&gt;0,+(Y45/X45)*100,0)</f>
        <v>18.999694840486555</v>
      </c>
      <c r="AA45" s="56">
        <f>SUM(AA43:AA44)</f>
        <v>31065726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-9127334</v>
      </c>
      <c r="D47" s="71">
        <f>SUM(D45:D46)</f>
        <v>0</v>
      </c>
      <c r="E47" s="72">
        <f t="shared" si="6"/>
        <v>31065726</v>
      </c>
      <c r="F47" s="73">
        <f t="shared" si="6"/>
        <v>31065726</v>
      </c>
      <c r="G47" s="73">
        <f t="shared" si="6"/>
        <v>3169675</v>
      </c>
      <c r="H47" s="74">
        <f t="shared" si="6"/>
        <v>3112845</v>
      </c>
      <c r="I47" s="74">
        <f t="shared" si="6"/>
        <v>2959508</v>
      </c>
      <c r="J47" s="74">
        <f t="shared" si="6"/>
        <v>9242028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9242028</v>
      </c>
      <c r="X47" s="74">
        <f t="shared" si="6"/>
        <v>7766430</v>
      </c>
      <c r="Y47" s="74">
        <f t="shared" si="6"/>
        <v>1475598</v>
      </c>
      <c r="Z47" s="75">
        <f>+IF(X47&lt;&gt;0,+(Y47/X47)*100,0)</f>
        <v>18.999694840486555</v>
      </c>
      <c r="AA47" s="76">
        <f>SUM(AA45:AA46)</f>
        <v>31065726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5227567386</v>
      </c>
      <c r="G7" s="8">
        <v>409971323</v>
      </c>
      <c r="H7" s="8">
        <v>467173614</v>
      </c>
      <c r="I7" s="8">
        <v>455612873</v>
      </c>
      <c r="J7" s="8">
        <v>1332757810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1332757810</v>
      </c>
      <c r="X7" s="8">
        <v>1306891815</v>
      </c>
      <c r="Y7" s="8">
        <v>25865995</v>
      </c>
      <c r="Z7" s="2">
        <v>1.9791994029743003</v>
      </c>
      <c r="AA7" s="6">
        <v>5227567386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24736752</v>
      </c>
      <c r="X8" s="8">
        <v>21154869</v>
      </c>
      <c r="Y8" s="8">
        <v>3581883</v>
      </c>
      <c r="Z8" s="2">
        <v>16.931719123384788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172587579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66714229</v>
      </c>
      <c r="X13" s="8">
        <v>43146891</v>
      </c>
      <c r="Y13" s="8">
        <v>23567338</v>
      </c>
      <c r="Z13" s="2">
        <v>54.621173052769898</v>
      </c>
      <c r="AA13" s="6">
        <v>172587579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205457</v>
      </c>
      <c r="X15" s="8">
        <v>224526</v>
      </c>
      <c r="Y15" s="8">
        <v>-19069</v>
      </c>
      <c r="Z15" s="2">
        <v>-8.4930030375101335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2039874243</v>
      </c>
      <c r="G18" s="8">
        <v>771989383</v>
      </c>
      <c r="H18" s="8"/>
      <c r="I18" s="8"/>
      <c r="J18" s="8">
        <v>771989383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771989383</v>
      </c>
      <c r="X18" s="8">
        <v>509968557</v>
      </c>
      <c r="Y18" s="8">
        <v>262020826</v>
      </c>
      <c r="Z18" s="2">
        <v>51.379800264822997</v>
      </c>
      <c r="AA18" s="6">
        <v>2039874243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7047024</v>
      </c>
      <c r="X19" s="26">
        <v>2130753</v>
      </c>
      <c r="Y19" s="26">
        <v>4916271</v>
      </c>
      <c r="Z19" s="27">
        <v>230.72927739630074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7534069831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2203450655</v>
      </c>
      <c r="X21" s="35">
        <f t="shared" si="0"/>
        <v>1883517411</v>
      </c>
      <c r="Y21" s="35">
        <f t="shared" si="0"/>
        <v>319933244</v>
      </c>
      <c r="Z21" s="36">
        <f>+IF(X21&lt;&gt;0,+(Y21/X21)*100,0)</f>
        <v>16.985945663764294</v>
      </c>
      <c r="AA21" s="33">
        <f>SUM(AA5:AA20)</f>
        <v>7534069831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492142624</v>
      </c>
      <c r="G24" s="8">
        <v>39803133</v>
      </c>
      <c r="H24" s="8">
        <v>40455211</v>
      </c>
      <c r="I24" s="8">
        <v>40311471</v>
      </c>
      <c r="J24" s="8">
        <v>120569815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120569815</v>
      </c>
      <c r="X24" s="8">
        <v>123035931</v>
      </c>
      <c r="Y24" s="8">
        <v>-2466116</v>
      </c>
      <c r="Z24" s="2">
        <v>-2.004386832331118</v>
      </c>
      <c r="AA24" s="6">
        <v>492142624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1367029166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54894627</v>
      </c>
      <c r="X26" s="8">
        <v>54894630</v>
      </c>
      <c r="Y26" s="8">
        <v>-3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204396728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30113262</v>
      </c>
      <c r="X27" s="8">
        <v>30113268</v>
      </c>
      <c r="Y27" s="8">
        <v>-6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17611453</v>
      </c>
      <c r="X28" s="8">
        <v>39427089</v>
      </c>
      <c r="Y28" s="8">
        <v>-21815636</v>
      </c>
      <c r="Z28" s="2">
        <v>-55.331591941773837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3708132754</v>
      </c>
      <c r="G30" s="8">
        <v>331779606</v>
      </c>
      <c r="H30" s="8">
        <v>210631560</v>
      </c>
      <c r="I30" s="8">
        <v>234660982</v>
      </c>
      <c r="J30" s="8">
        <v>777072148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777072148</v>
      </c>
      <c r="X30" s="8">
        <v>927033315</v>
      </c>
      <c r="Y30" s="8">
        <v>-149961167</v>
      </c>
      <c r="Z30" s="2">
        <v>-16.176459310957988</v>
      </c>
      <c r="AA30" s="6">
        <v>3708132754</v>
      </c>
    </row>
    <row r="31" spans="1:27" ht="13.5" x14ac:dyDescent="0.25">
      <c r="A31" s="25" t="s">
        <v>57</v>
      </c>
      <c r="B31" s="24" t="s">
        <v>32</v>
      </c>
      <c r="C31" s="6">
        <v>1079473209</v>
      </c>
      <c r="D31" s="6"/>
      <c r="E31" s="7">
        <v>1162486900</v>
      </c>
      <c r="F31" s="8">
        <v>1162486900</v>
      </c>
      <c r="G31" s="8">
        <v>190</v>
      </c>
      <c r="H31" s="8">
        <v>101320443</v>
      </c>
      <c r="I31" s="8">
        <v>1861195</v>
      </c>
      <c r="J31" s="8">
        <v>103181828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103181828</v>
      </c>
      <c r="X31" s="8">
        <v>290621763</v>
      </c>
      <c r="Y31" s="8">
        <v>-187439935</v>
      </c>
      <c r="Z31" s="2">
        <v>-64.496179867988758</v>
      </c>
      <c r="AA31" s="6">
        <v>1162486900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47474202</v>
      </c>
      <c r="X32" s="8">
        <v>146775003</v>
      </c>
      <c r="Y32" s="8">
        <v>-99300801</v>
      </c>
      <c r="Z32" s="2">
        <v>-67.655117676952116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20720532</v>
      </c>
      <c r="G33" s="8">
        <v>812334</v>
      </c>
      <c r="H33" s="8">
        <v>2037775</v>
      </c>
      <c r="I33" s="8">
        <v>1574180</v>
      </c>
      <c r="J33" s="8">
        <v>4424289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4424289</v>
      </c>
      <c r="X33" s="8">
        <v>5180268</v>
      </c>
      <c r="Y33" s="8">
        <v>-755979</v>
      </c>
      <c r="Z33" s="2">
        <v>-14.593434162093544</v>
      </c>
      <c r="AA33" s="6">
        <v>20720532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7677415633</v>
      </c>
      <c r="D35" s="33">
        <f>SUM(D24:D34)</f>
        <v>0</v>
      </c>
      <c r="E35" s="34">
        <f t="shared" si="1"/>
        <v>6468322721</v>
      </c>
      <c r="F35" s="35">
        <f t="shared" si="1"/>
        <v>6468322721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1155341624</v>
      </c>
      <c r="X35" s="35">
        <f t="shared" si="1"/>
        <v>1617081267</v>
      </c>
      <c r="Y35" s="35">
        <f t="shared" si="1"/>
        <v>-461739643</v>
      </c>
      <c r="Z35" s="36">
        <f>+IF(X35&lt;&gt;0,+(Y35/X35)*100,0)</f>
        <v>-28.553892276336661</v>
      </c>
      <c r="AA35" s="33">
        <f>SUM(AA24:AA34)</f>
        <v>6468322721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-646662674</v>
      </c>
      <c r="D37" s="46">
        <f>+D21-D35</f>
        <v>0</v>
      </c>
      <c r="E37" s="47">
        <f t="shared" si="2"/>
        <v>1065747110</v>
      </c>
      <c r="F37" s="48">
        <f t="shared" si="2"/>
        <v>1065747110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1048109031</v>
      </c>
      <c r="X37" s="48">
        <f>IF(F21=F35,0,X21-X35)</f>
        <v>266436144</v>
      </c>
      <c r="Y37" s="48">
        <f t="shared" si="2"/>
        <v>781672887</v>
      </c>
      <c r="Z37" s="49">
        <f>+IF(X37&lt;&gt;0,+(Y37/X37)*100,0)</f>
        <v>293.38094871993042</v>
      </c>
      <c r="AA37" s="46">
        <f>+AA21-AA35</f>
        <v>1065747110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583933272</v>
      </c>
      <c r="G38" s="8"/>
      <c r="H38" s="8">
        <v>13890703</v>
      </c>
      <c r="I38" s="8">
        <v>52378653</v>
      </c>
      <c r="J38" s="8">
        <v>66269356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66269356</v>
      </c>
      <c r="X38" s="8">
        <v>145983315</v>
      </c>
      <c r="Y38" s="8">
        <v>-79713959</v>
      </c>
      <c r="Z38" s="2">
        <v>-54.604842341057946</v>
      </c>
      <c r="AA38" s="6">
        <v>583933272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22967756</v>
      </c>
      <c r="D41" s="56">
        <f>SUM(D37:D40)</f>
        <v>0</v>
      </c>
      <c r="E41" s="57">
        <f t="shared" si="3"/>
        <v>1649680382</v>
      </c>
      <c r="F41" s="58">
        <f t="shared" si="3"/>
        <v>1649680382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1114378387</v>
      </c>
      <c r="X41" s="58">
        <f t="shared" si="3"/>
        <v>412419459</v>
      </c>
      <c r="Y41" s="58">
        <f t="shared" si="3"/>
        <v>701958928</v>
      </c>
      <c r="Z41" s="59">
        <f>+IF(X41&lt;&gt;0,+(Y41/X41)*100,0)</f>
        <v>170.20509403267511</v>
      </c>
      <c r="AA41" s="56">
        <f>SUM(AA37:AA40)</f>
        <v>1649680382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22967756</v>
      </c>
      <c r="D43" s="64">
        <f>+D41-D42</f>
        <v>0</v>
      </c>
      <c r="E43" s="65">
        <f t="shared" si="4"/>
        <v>1649680382</v>
      </c>
      <c r="F43" s="66">
        <f t="shared" si="4"/>
        <v>1649680382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1114378387</v>
      </c>
      <c r="X43" s="66">
        <f t="shared" si="4"/>
        <v>412419459</v>
      </c>
      <c r="Y43" s="66">
        <f t="shared" si="4"/>
        <v>701958928</v>
      </c>
      <c r="Z43" s="67">
        <f>+IF(X43&lt;&gt;0,+(Y43/X43)*100,0)</f>
        <v>170.20509403267511</v>
      </c>
      <c r="AA43" s="64">
        <f>+AA41-AA42</f>
        <v>1649680382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22967756</v>
      </c>
      <c r="D45" s="56">
        <f>SUM(D43:D44)</f>
        <v>0</v>
      </c>
      <c r="E45" s="57">
        <f t="shared" si="5"/>
        <v>1649680382</v>
      </c>
      <c r="F45" s="58">
        <f t="shared" si="5"/>
        <v>1649680382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1114378387</v>
      </c>
      <c r="X45" s="58">
        <f t="shared" si="5"/>
        <v>412419459</v>
      </c>
      <c r="Y45" s="58">
        <f t="shared" si="5"/>
        <v>701958928</v>
      </c>
      <c r="Z45" s="59">
        <f>+IF(X45&lt;&gt;0,+(Y45/X45)*100,0)</f>
        <v>170.20509403267511</v>
      </c>
      <c r="AA45" s="56">
        <f>SUM(AA43:AA44)</f>
        <v>1649680382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22967756</v>
      </c>
      <c r="D47" s="71">
        <f>SUM(D45:D46)</f>
        <v>0</v>
      </c>
      <c r="E47" s="72">
        <f t="shared" si="6"/>
        <v>1649680382</v>
      </c>
      <c r="F47" s="73">
        <f t="shared" si="6"/>
        <v>1649680382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1114378387</v>
      </c>
      <c r="X47" s="74">
        <f t="shared" si="6"/>
        <v>412419459</v>
      </c>
      <c r="Y47" s="74">
        <f t="shared" si="6"/>
        <v>701958928</v>
      </c>
      <c r="Z47" s="75">
        <f>+IF(X47&lt;&gt;0,+(Y47/X47)*100,0)</f>
        <v>170.20509403267511</v>
      </c>
      <c r="AA47" s="76">
        <f>SUM(AA45:AA46)</f>
        <v>1649680382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672583000</v>
      </c>
      <c r="G24" s="8">
        <v>49126283</v>
      </c>
      <c r="H24" s="8">
        <v>49468684</v>
      </c>
      <c r="I24" s="8">
        <v>47274720</v>
      </c>
      <c r="J24" s="8">
        <v>145869687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145869687</v>
      </c>
      <c r="X24" s="8">
        <v>157384422</v>
      </c>
      <c r="Y24" s="8">
        <v>-11514735</v>
      </c>
      <c r="Z24" s="2">
        <v>-7.31631177576139</v>
      </c>
      <c r="AA24" s="6">
        <v>672583000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1065381</v>
      </c>
      <c r="X27" s="8"/>
      <c r="Y27" s="8">
        <v>1065381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6939115000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1635075274</v>
      </c>
      <c r="X30" s="8">
        <v>1734778722</v>
      </c>
      <c r="Y30" s="8">
        <v>-99703448</v>
      </c>
      <c r="Z30" s="2">
        <v>-5.7473294279891451</v>
      </c>
      <c r="AA30" s="6">
        <v>6939115000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428036000</v>
      </c>
      <c r="G31" s="8">
        <v>13833377</v>
      </c>
      <c r="H31" s="8">
        <v>32602787</v>
      </c>
      <c r="I31" s="8">
        <v>41149362</v>
      </c>
      <c r="J31" s="8">
        <v>87585526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87585526</v>
      </c>
      <c r="X31" s="8">
        <v>107009013</v>
      </c>
      <c r="Y31" s="8">
        <v>-19423487</v>
      </c>
      <c r="Z31" s="2">
        <v>-18.151262641773922</v>
      </c>
      <c r="AA31" s="6">
        <v>428036000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78456000</v>
      </c>
      <c r="G33" s="8">
        <v>2012230</v>
      </c>
      <c r="H33" s="8">
        <v>5663745</v>
      </c>
      <c r="I33" s="8">
        <v>5746955</v>
      </c>
      <c r="J33" s="8">
        <v>13422930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13422930</v>
      </c>
      <c r="X33" s="8">
        <v>19614000</v>
      </c>
      <c r="Y33" s="8">
        <v>-6191070</v>
      </c>
      <c r="Z33" s="2">
        <v>-31.564545732639953</v>
      </c>
      <c r="AA33" s="6">
        <v>78456000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-102853</v>
      </c>
      <c r="X34" s="8"/>
      <c r="Y34" s="8">
        <v>-102853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8118190000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1882915945</v>
      </c>
      <c r="X35" s="35">
        <f t="shared" si="1"/>
        <v>2018786157</v>
      </c>
      <c r="Y35" s="35">
        <f t="shared" si="1"/>
        <v>-135870212</v>
      </c>
      <c r="Z35" s="36">
        <f>+IF(X35&lt;&gt;0,+(Y35/X35)*100,0)</f>
        <v>-6.7302924348316697</v>
      </c>
      <c r="AA35" s="33">
        <f>SUM(AA24:AA34)</f>
        <v>8118190000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-8118190000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-1882915945</v>
      </c>
      <c r="X37" s="48">
        <f>IF(F21=F35,0,X21-X35)</f>
        <v>-2018786157</v>
      </c>
      <c r="Y37" s="48">
        <f t="shared" si="2"/>
        <v>135870212</v>
      </c>
      <c r="Z37" s="49">
        <f>+IF(X37&lt;&gt;0,+(Y37/X37)*100,0)</f>
        <v>-6.7302924348316697</v>
      </c>
      <c r="AA37" s="46">
        <f>+AA21-AA35</f>
        <v>-8118190000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-8118190000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-1882915945</v>
      </c>
      <c r="X41" s="58">
        <f t="shared" si="3"/>
        <v>-2018786157</v>
      </c>
      <c r="Y41" s="58">
        <f t="shared" si="3"/>
        <v>135870212</v>
      </c>
      <c r="Z41" s="59">
        <f>+IF(X41&lt;&gt;0,+(Y41/X41)*100,0)</f>
        <v>-6.7302924348316697</v>
      </c>
      <c r="AA41" s="56">
        <f>SUM(AA37:AA40)</f>
        <v>-8118190000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-8118190000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-1882915945</v>
      </c>
      <c r="X43" s="66">
        <f t="shared" si="4"/>
        <v>-2018786157</v>
      </c>
      <c r="Y43" s="66">
        <f t="shared" si="4"/>
        <v>135870212</v>
      </c>
      <c r="Z43" s="67">
        <f>+IF(X43&lt;&gt;0,+(Y43/X43)*100,0)</f>
        <v>-6.7302924348316697</v>
      </c>
      <c r="AA43" s="64">
        <f>+AA41-AA42</f>
        <v>-8118190000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-8118190000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-1882915945</v>
      </c>
      <c r="X45" s="58">
        <f t="shared" si="5"/>
        <v>-2018786157</v>
      </c>
      <c r="Y45" s="58">
        <f t="shared" si="5"/>
        <v>135870212</v>
      </c>
      <c r="Z45" s="59">
        <f>+IF(X45&lt;&gt;0,+(Y45/X45)*100,0)</f>
        <v>-6.7302924348316697</v>
      </c>
      <c r="AA45" s="56">
        <f>SUM(AA43:AA44)</f>
        <v>-8118190000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-8118190000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-1882915945</v>
      </c>
      <c r="X47" s="74">
        <f t="shared" si="6"/>
        <v>-2018786157</v>
      </c>
      <c r="Y47" s="74">
        <f t="shared" si="6"/>
        <v>135870212</v>
      </c>
      <c r="Z47" s="75">
        <f>+IF(X47&lt;&gt;0,+(Y47/X47)*100,0)</f>
        <v>-6.7302924348316697</v>
      </c>
      <c r="AA47" s="76">
        <f>SUM(AA45:AA46)</f>
        <v>-8118190000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-82677</v>
      </c>
      <c r="X5" s="8"/>
      <c r="Y5" s="8">
        <v>-82677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-10423564</v>
      </c>
      <c r="X6" s="8"/>
      <c r="Y6" s="8">
        <v>-10423564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4887500930</v>
      </c>
      <c r="G7" s="8">
        <v>415929890</v>
      </c>
      <c r="H7" s="8">
        <v>449272095</v>
      </c>
      <c r="I7" s="8">
        <v>466827433</v>
      </c>
      <c r="J7" s="8">
        <v>1332029418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1332029418</v>
      </c>
      <c r="X7" s="8">
        <v>1090877628</v>
      </c>
      <c r="Y7" s="8">
        <v>241151790</v>
      </c>
      <c r="Z7" s="2">
        <v>22.106218315442437</v>
      </c>
      <c r="AA7" s="6">
        <v>4887500930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-8885</v>
      </c>
      <c r="X8" s="8"/>
      <c r="Y8" s="8">
        <v>-8885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-58627</v>
      </c>
      <c r="X9" s="8"/>
      <c r="Y9" s="8">
        <v>-58627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304303433</v>
      </c>
      <c r="G13" s="8">
        <v>12505133</v>
      </c>
      <c r="H13" s="8">
        <v>14234750</v>
      </c>
      <c r="I13" s="8">
        <v>13687790</v>
      </c>
      <c r="J13" s="8">
        <v>40427673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40427673</v>
      </c>
      <c r="X13" s="8">
        <v>1381483</v>
      </c>
      <c r="Y13" s="8">
        <v>39046190</v>
      </c>
      <c r="Z13" s="2">
        <v>2826.3967055693047</v>
      </c>
      <c r="AA13" s="6">
        <v>304303433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1707448</v>
      </c>
      <c r="G19" s="26">
        <v>35003</v>
      </c>
      <c r="H19" s="26">
        <v>-105002</v>
      </c>
      <c r="I19" s="26">
        <v>391691</v>
      </c>
      <c r="J19" s="26">
        <v>321692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321692</v>
      </c>
      <c r="X19" s="26">
        <v>15132</v>
      </c>
      <c r="Y19" s="26">
        <v>306560</v>
      </c>
      <c r="Z19" s="27">
        <v>2025.9053661115515</v>
      </c>
      <c r="AA19" s="28">
        <v>1707448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5193511811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1362205030</v>
      </c>
      <c r="X21" s="35">
        <f t="shared" si="0"/>
        <v>1092274243</v>
      </c>
      <c r="Y21" s="35">
        <f t="shared" si="0"/>
        <v>269930787</v>
      </c>
      <c r="Z21" s="36">
        <f>+IF(X21&lt;&gt;0,+(Y21/X21)*100,0)</f>
        <v>24.712730225938323</v>
      </c>
      <c r="AA21" s="33">
        <f>SUM(AA5:AA20)</f>
        <v>5193511811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338305681</v>
      </c>
      <c r="G24" s="8">
        <v>25217626</v>
      </c>
      <c r="H24" s="8">
        <v>28012021</v>
      </c>
      <c r="I24" s="8">
        <v>28096829</v>
      </c>
      <c r="J24" s="8">
        <v>81326476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81326476</v>
      </c>
      <c r="X24" s="8">
        <v>79533565</v>
      </c>
      <c r="Y24" s="8">
        <v>1792911</v>
      </c>
      <c r="Z24" s="2">
        <v>2.2542822014831096</v>
      </c>
      <c r="AA24" s="6">
        <v>338305681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52377437</v>
      </c>
      <c r="X26" s="8">
        <v>78566155</v>
      </c>
      <c r="Y26" s="8">
        <v>-26188718</v>
      </c>
      <c r="Z26" s="2">
        <v>-33.333332909062435</v>
      </c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186353515</v>
      </c>
      <c r="G27" s="8">
        <v>15923854</v>
      </c>
      <c r="H27" s="8">
        <v>15879435</v>
      </c>
      <c r="I27" s="8">
        <v>16359637</v>
      </c>
      <c r="J27" s="8">
        <v>48162926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48162926</v>
      </c>
      <c r="X27" s="8">
        <v>46588389</v>
      </c>
      <c r="Y27" s="8">
        <v>1574537</v>
      </c>
      <c r="Z27" s="2">
        <v>3.3796768546772458</v>
      </c>
      <c r="AA27" s="6">
        <v>186353515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3218396119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536264643</v>
      </c>
      <c r="X30" s="8">
        <v>623962913</v>
      </c>
      <c r="Y30" s="8">
        <v>-87698270</v>
      </c>
      <c r="Z30" s="2">
        <v>-14.055045287603496</v>
      </c>
      <c r="AA30" s="6">
        <v>3218396119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210363517</v>
      </c>
      <c r="G31" s="8">
        <v>5073841</v>
      </c>
      <c r="H31" s="8">
        <v>12206717</v>
      </c>
      <c r="I31" s="8">
        <v>19915676</v>
      </c>
      <c r="J31" s="8">
        <v>37196234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37196234</v>
      </c>
      <c r="X31" s="8">
        <v>113789429</v>
      </c>
      <c r="Y31" s="8">
        <v>-76593195</v>
      </c>
      <c r="Z31" s="2">
        <v>-67.311344887757542</v>
      </c>
      <c r="AA31" s="6">
        <v>210363517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5846592</v>
      </c>
      <c r="G33" s="8">
        <v>394118</v>
      </c>
      <c r="H33" s="8">
        <v>449357</v>
      </c>
      <c r="I33" s="8">
        <v>500735</v>
      </c>
      <c r="J33" s="8">
        <v>1344210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1344210</v>
      </c>
      <c r="X33" s="8">
        <v>1696092</v>
      </c>
      <c r="Y33" s="8">
        <v>-351882</v>
      </c>
      <c r="Z33" s="2">
        <v>-20.746634026927786</v>
      </c>
      <c r="AA33" s="6">
        <v>5846592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4273872007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756671926</v>
      </c>
      <c r="X35" s="35">
        <f t="shared" si="1"/>
        <v>944136543</v>
      </c>
      <c r="Y35" s="35">
        <f t="shared" si="1"/>
        <v>-187464617</v>
      </c>
      <c r="Z35" s="36">
        <f>+IF(X35&lt;&gt;0,+(Y35/X35)*100,0)</f>
        <v>-19.855667952892698</v>
      </c>
      <c r="AA35" s="33">
        <f>SUM(AA24:AA34)</f>
        <v>4273872007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919639804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605533104</v>
      </c>
      <c r="X37" s="48">
        <f>IF(F21=F35,0,X21-X35)</f>
        <v>148137700</v>
      </c>
      <c r="Y37" s="48">
        <f t="shared" si="2"/>
        <v>457395404</v>
      </c>
      <c r="Z37" s="49">
        <f>+IF(X37&lt;&gt;0,+(Y37/X37)*100,0)</f>
        <v>308.76367325805654</v>
      </c>
      <c r="AA37" s="46">
        <f>+AA21-AA35</f>
        <v>919639804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16609445</v>
      </c>
      <c r="X38" s="8">
        <v>18194829</v>
      </c>
      <c r="Y38" s="8">
        <v>-1585384</v>
      </c>
      <c r="Z38" s="2">
        <v>-8.7133767511637519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454219</v>
      </c>
      <c r="Y39" s="26">
        <v>-454219</v>
      </c>
      <c r="Z39" s="27">
        <v>-100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1171974270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622142549</v>
      </c>
      <c r="X41" s="58">
        <f t="shared" si="3"/>
        <v>166786748</v>
      </c>
      <c r="Y41" s="58">
        <f t="shared" si="3"/>
        <v>455355801</v>
      </c>
      <c r="Z41" s="59">
        <f>+IF(X41&lt;&gt;0,+(Y41/X41)*100,0)</f>
        <v>273.01677528960516</v>
      </c>
      <c r="AA41" s="56">
        <f>SUM(AA37:AA40)</f>
        <v>1171974270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1171974270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622142549</v>
      </c>
      <c r="X43" s="66">
        <f t="shared" si="4"/>
        <v>166786748</v>
      </c>
      <c r="Y43" s="66">
        <f t="shared" si="4"/>
        <v>455355801</v>
      </c>
      <c r="Z43" s="67">
        <f>+IF(X43&lt;&gt;0,+(Y43/X43)*100,0)</f>
        <v>273.01677528960516</v>
      </c>
      <c r="AA43" s="64">
        <f>+AA41-AA42</f>
        <v>1171974270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1171974270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622142549</v>
      </c>
      <c r="X45" s="58">
        <f t="shared" si="5"/>
        <v>166786748</v>
      </c>
      <c r="Y45" s="58">
        <f t="shared" si="5"/>
        <v>455355801</v>
      </c>
      <c r="Z45" s="59">
        <f>+IF(X45&lt;&gt;0,+(Y45/X45)*100,0)</f>
        <v>273.01677528960516</v>
      </c>
      <c r="AA45" s="56">
        <f>SUM(AA43:AA44)</f>
        <v>1171974270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1171974270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622142549</v>
      </c>
      <c r="X47" s="74">
        <f t="shared" si="6"/>
        <v>166786748</v>
      </c>
      <c r="Y47" s="74">
        <f t="shared" si="6"/>
        <v>455355801</v>
      </c>
      <c r="Z47" s="75">
        <f>+IF(X47&lt;&gt;0,+(Y47/X47)*100,0)</f>
        <v>273.01677528960516</v>
      </c>
      <c r="AA47" s="76">
        <f>SUM(AA45:AA46)</f>
        <v>1171974270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246290</v>
      </c>
      <c r="G6" s="8">
        <v>10363</v>
      </c>
      <c r="H6" s="8">
        <v>23953</v>
      </c>
      <c r="I6" s="8">
        <v>19075</v>
      </c>
      <c r="J6" s="8">
        <v>53391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53391</v>
      </c>
      <c r="X6" s="8">
        <v>61572</v>
      </c>
      <c r="Y6" s="8">
        <v>-8181</v>
      </c>
      <c r="Z6" s="2">
        <v>-13.286883648411616</v>
      </c>
      <c r="AA6" s="6">
        <v>246290</v>
      </c>
    </row>
    <row r="7" spans="1:27" ht="13.5" x14ac:dyDescent="0.25">
      <c r="A7" s="25" t="s">
        <v>35</v>
      </c>
      <c r="B7" s="24" t="s">
        <v>32</v>
      </c>
      <c r="C7" s="6">
        <v>880558215</v>
      </c>
      <c r="D7" s="6"/>
      <c r="E7" s="7">
        <v>928615661</v>
      </c>
      <c r="F7" s="8">
        <v>928615661</v>
      </c>
      <c r="G7" s="8">
        <v>53719780</v>
      </c>
      <c r="H7" s="8">
        <v>108259052</v>
      </c>
      <c r="I7" s="8">
        <v>68341199</v>
      </c>
      <c r="J7" s="8">
        <v>230320031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230320031</v>
      </c>
      <c r="X7" s="8">
        <v>232153905</v>
      </c>
      <c r="Y7" s="8">
        <v>-1833874</v>
      </c>
      <c r="Z7" s="2">
        <v>-0.78993889850786703</v>
      </c>
      <c r="AA7" s="6">
        <v>928615661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27239092</v>
      </c>
      <c r="G13" s="8">
        <v>2351310</v>
      </c>
      <c r="H13" s="8">
        <v>2316326</v>
      </c>
      <c r="I13" s="8">
        <v>2060064</v>
      </c>
      <c r="J13" s="8">
        <v>6727700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6727700</v>
      </c>
      <c r="X13" s="8">
        <v>6809772</v>
      </c>
      <c r="Y13" s="8">
        <v>-82072</v>
      </c>
      <c r="Z13" s="2">
        <v>-1.2052092199268933</v>
      </c>
      <c r="AA13" s="6">
        <v>27239092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912105620</v>
      </c>
      <c r="D21" s="33">
        <f t="shared" si="0"/>
        <v>0</v>
      </c>
      <c r="E21" s="34">
        <f t="shared" si="0"/>
        <v>956101043</v>
      </c>
      <c r="F21" s="35">
        <f t="shared" si="0"/>
        <v>956101043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237101122</v>
      </c>
      <c r="X21" s="35">
        <f t="shared" si="0"/>
        <v>239025249</v>
      </c>
      <c r="Y21" s="35">
        <f t="shared" si="0"/>
        <v>-1924127</v>
      </c>
      <c r="Z21" s="36">
        <f>+IF(X21&lt;&gt;0,+(Y21/X21)*100,0)</f>
        <v>-0.80498901603487083</v>
      </c>
      <c r="AA21" s="33">
        <f>SUM(AA5:AA20)</f>
        <v>956101043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6306624</v>
      </c>
      <c r="G24" s="8">
        <v>308080</v>
      </c>
      <c r="H24" s="8">
        <v>351182</v>
      </c>
      <c r="I24" s="8">
        <v>310980</v>
      </c>
      <c r="J24" s="8">
        <v>970242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970242</v>
      </c>
      <c r="X24" s="8">
        <v>1576674</v>
      </c>
      <c r="Y24" s="8">
        <v>-606432</v>
      </c>
      <c r="Z24" s="2">
        <v>-38.462738651109866</v>
      </c>
      <c r="AA24" s="6">
        <v>6306624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392734188</v>
      </c>
      <c r="G26" s="8"/>
      <c r="H26" s="8"/>
      <c r="I26" s="8">
        <v>2704856729</v>
      </c>
      <c r="J26" s="8">
        <v>2704856729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2704856729</v>
      </c>
      <c r="X26" s="8">
        <v>98183547</v>
      </c>
      <c r="Y26" s="8">
        <v>2606673182</v>
      </c>
      <c r="Z26" s="2">
        <v>2654.8981592608379</v>
      </c>
      <c r="AA26" s="6">
        <v>392734188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9028657</v>
      </c>
      <c r="X27" s="8">
        <v>14726625</v>
      </c>
      <c r="Y27" s="8">
        <v>-5697968</v>
      </c>
      <c r="Z27" s="2">
        <v>-38.691607887075278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790492583</v>
      </c>
      <c r="G30" s="8">
        <v>210805</v>
      </c>
      <c r="H30" s="8">
        <v>56376749</v>
      </c>
      <c r="I30" s="8">
        <v>159613770</v>
      </c>
      <c r="J30" s="8">
        <v>216201324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216201324</v>
      </c>
      <c r="X30" s="8">
        <v>197623152</v>
      </c>
      <c r="Y30" s="8">
        <v>18578172</v>
      </c>
      <c r="Z30" s="2">
        <v>9.4008074519527955</v>
      </c>
      <c r="AA30" s="6">
        <v>790492583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45892</v>
      </c>
      <c r="G33" s="8">
        <v>2489</v>
      </c>
      <c r="H33" s="8">
        <v>2921</v>
      </c>
      <c r="I33" s="8">
        <v>2514</v>
      </c>
      <c r="J33" s="8">
        <v>7924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7924</v>
      </c>
      <c r="X33" s="8">
        <v>11475</v>
      </c>
      <c r="Y33" s="8">
        <v>-3551</v>
      </c>
      <c r="Z33" s="2">
        <v>-30.945533769063182</v>
      </c>
      <c r="AA33" s="6">
        <v>45892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1248485704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2931064876</v>
      </c>
      <c r="X35" s="35">
        <f t="shared" si="1"/>
        <v>312121473</v>
      </c>
      <c r="Y35" s="35">
        <f t="shared" si="1"/>
        <v>2618943403</v>
      </c>
      <c r="Z35" s="36">
        <f>+IF(X35&lt;&gt;0,+(Y35/X35)*100,0)</f>
        <v>839.07825303643881</v>
      </c>
      <c r="AA35" s="33">
        <f>SUM(AA24:AA34)</f>
        <v>1248485704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-684557927</v>
      </c>
      <c r="D37" s="46">
        <f>+D21-D35</f>
        <v>0</v>
      </c>
      <c r="E37" s="47">
        <f t="shared" si="2"/>
        <v>-292384661</v>
      </c>
      <c r="F37" s="48">
        <f t="shared" si="2"/>
        <v>-292384661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-2693963754</v>
      </c>
      <c r="X37" s="48">
        <f>IF(F21=F35,0,X21-X35)</f>
        <v>-73096224</v>
      </c>
      <c r="Y37" s="48">
        <f t="shared" si="2"/>
        <v>-2620867530</v>
      </c>
      <c r="Z37" s="49">
        <f>+IF(X37&lt;&gt;0,+(Y37/X37)*100,0)</f>
        <v>3585.5033086250805</v>
      </c>
      <c r="AA37" s="46">
        <f>+AA21-AA35</f>
        <v>-292384661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25657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13427</v>
      </c>
      <c r="X39" s="26">
        <v>6414</v>
      </c>
      <c r="Y39" s="26">
        <v>7013</v>
      </c>
      <c r="Z39" s="27">
        <v>109.33894605550358</v>
      </c>
      <c r="AA39" s="28">
        <v>25657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-683147630</v>
      </c>
      <c r="D41" s="56">
        <f>SUM(D37:D40)</f>
        <v>0</v>
      </c>
      <c r="E41" s="57">
        <f t="shared" si="3"/>
        <v>-292359004</v>
      </c>
      <c r="F41" s="58">
        <f t="shared" si="3"/>
        <v>-292359004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-2693950327</v>
      </c>
      <c r="X41" s="58">
        <f t="shared" si="3"/>
        <v>-73089810</v>
      </c>
      <c r="Y41" s="58">
        <f t="shared" si="3"/>
        <v>-2620860517</v>
      </c>
      <c r="Z41" s="59">
        <f>+IF(X41&lt;&gt;0,+(Y41/X41)*100,0)</f>
        <v>3585.8083596058059</v>
      </c>
      <c r="AA41" s="56">
        <f>SUM(AA37:AA40)</f>
        <v>-292359004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-683147630</v>
      </c>
      <c r="D43" s="64">
        <f>+D41-D42</f>
        <v>0</v>
      </c>
      <c r="E43" s="65">
        <f t="shared" si="4"/>
        <v>-292359004</v>
      </c>
      <c r="F43" s="66">
        <f t="shared" si="4"/>
        <v>-292359004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-2693950327</v>
      </c>
      <c r="X43" s="66">
        <f t="shared" si="4"/>
        <v>-73089810</v>
      </c>
      <c r="Y43" s="66">
        <f t="shared" si="4"/>
        <v>-2620860517</v>
      </c>
      <c r="Z43" s="67">
        <f>+IF(X43&lt;&gt;0,+(Y43/X43)*100,0)</f>
        <v>3585.8083596058059</v>
      </c>
      <c r="AA43" s="64">
        <f>+AA41-AA42</f>
        <v>-292359004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-683147630</v>
      </c>
      <c r="D45" s="56">
        <f>SUM(D43:D44)</f>
        <v>0</v>
      </c>
      <c r="E45" s="57">
        <f t="shared" si="5"/>
        <v>-292359004</v>
      </c>
      <c r="F45" s="58">
        <f t="shared" si="5"/>
        <v>-292359004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-2693950327</v>
      </c>
      <c r="X45" s="58">
        <f t="shared" si="5"/>
        <v>-73089810</v>
      </c>
      <c r="Y45" s="58">
        <f t="shared" si="5"/>
        <v>-2620860517</v>
      </c>
      <c r="Z45" s="59">
        <f>+IF(X45&lt;&gt;0,+(Y45/X45)*100,0)</f>
        <v>3585.8083596058059</v>
      </c>
      <c r="AA45" s="56">
        <f>SUM(AA43:AA44)</f>
        <v>-292359004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-683147630</v>
      </c>
      <c r="D47" s="71">
        <f>SUM(D45:D46)</f>
        <v>0</v>
      </c>
      <c r="E47" s="72">
        <f t="shared" si="6"/>
        <v>-292359004</v>
      </c>
      <c r="F47" s="73">
        <f t="shared" si="6"/>
        <v>-292359004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-2693950327</v>
      </c>
      <c r="X47" s="74">
        <f t="shared" si="6"/>
        <v>-73089810</v>
      </c>
      <c r="Y47" s="74">
        <f t="shared" si="6"/>
        <v>-2620860517</v>
      </c>
      <c r="Z47" s="75">
        <f>+IF(X47&lt;&gt;0,+(Y47/X47)*100,0)</f>
        <v>3585.8083596058059</v>
      </c>
      <c r="AA47" s="76">
        <f>SUM(AA45:AA46)</f>
        <v>-292359004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1106057</v>
      </c>
      <c r="D6" s="6"/>
      <c r="E6" s="7">
        <v>1501752</v>
      </c>
      <c r="F6" s="8">
        <v>1501752</v>
      </c>
      <c r="G6" s="8">
        <v>71659</v>
      </c>
      <c r="H6" s="8">
        <v>193045</v>
      </c>
      <c r="I6" s="8">
        <v>62876</v>
      </c>
      <c r="J6" s="8">
        <v>327580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327580</v>
      </c>
      <c r="X6" s="8">
        <v>375438</v>
      </c>
      <c r="Y6" s="8">
        <v>-47858</v>
      </c>
      <c r="Z6" s="2">
        <v>-12.747244551696951</v>
      </c>
      <c r="AA6" s="6">
        <v>1501752</v>
      </c>
    </row>
    <row r="7" spans="1:27" ht="13.5" x14ac:dyDescent="0.25">
      <c r="A7" s="25" t="s">
        <v>35</v>
      </c>
      <c r="B7" s="24" t="s">
        <v>32</v>
      </c>
      <c r="C7" s="6">
        <v>249051693</v>
      </c>
      <c r="D7" s="6"/>
      <c r="E7" s="7">
        <v>252845828</v>
      </c>
      <c r="F7" s="8">
        <v>252845828</v>
      </c>
      <c r="G7" s="8">
        <v>17134835</v>
      </c>
      <c r="H7" s="8">
        <v>16712953</v>
      </c>
      <c r="I7" s="8">
        <v>18443818</v>
      </c>
      <c r="J7" s="8">
        <v>52291606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52291606</v>
      </c>
      <c r="X7" s="8">
        <v>63211446</v>
      </c>
      <c r="Y7" s="8">
        <v>-10919840</v>
      </c>
      <c r="Z7" s="2">
        <v>-17.275099196433509</v>
      </c>
      <c r="AA7" s="6">
        <v>252845828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2614102</v>
      </c>
      <c r="D15" s="6"/>
      <c r="E15" s="7">
        <v>4102200</v>
      </c>
      <c r="F15" s="8">
        <v>4102200</v>
      </c>
      <c r="G15" s="8">
        <v>241750</v>
      </c>
      <c r="H15" s="8">
        <v>319570</v>
      </c>
      <c r="I15" s="8"/>
      <c r="J15" s="8">
        <v>561320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561320</v>
      </c>
      <c r="X15" s="8">
        <v>1025550</v>
      </c>
      <c r="Y15" s="8">
        <v>-464230</v>
      </c>
      <c r="Z15" s="2">
        <v>-45.266442396762713</v>
      </c>
      <c r="AA15" s="6">
        <v>4102200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34055229</v>
      </c>
      <c r="D18" s="6"/>
      <c r="E18" s="7">
        <v>32555229</v>
      </c>
      <c r="F18" s="8">
        <v>32555229</v>
      </c>
      <c r="G18" s="8">
        <v>13564614</v>
      </c>
      <c r="H18" s="8"/>
      <c r="I18" s="8"/>
      <c r="J18" s="8">
        <v>13564614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13564614</v>
      </c>
      <c r="X18" s="8">
        <v>8138805</v>
      </c>
      <c r="Y18" s="8">
        <v>5425809</v>
      </c>
      <c r="Z18" s="2">
        <v>66.665917170886885</v>
      </c>
      <c r="AA18" s="6">
        <v>32555229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286827081</v>
      </c>
      <c r="D21" s="33">
        <f t="shared" si="0"/>
        <v>0</v>
      </c>
      <c r="E21" s="34">
        <f t="shared" si="0"/>
        <v>291005009</v>
      </c>
      <c r="F21" s="35">
        <f t="shared" si="0"/>
        <v>291005009</v>
      </c>
      <c r="G21" s="35">
        <f t="shared" si="0"/>
        <v>31012858</v>
      </c>
      <c r="H21" s="35">
        <f t="shared" si="0"/>
        <v>17225568</v>
      </c>
      <c r="I21" s="35">
        <f t="shared" si="0"/>
        <v>18506694</v>
      </c>
      <c r="J21" s="35">
        <f t="shared" si="0"/>
        <v>66745120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66745120</v>
      </c>
      <c r="X21" s="35">
        <f t="shared" si="0"/>
        <v>72751239</v>
      </c>
      <c r="Y21" s="35">
        <f t="shared" si="0"/>
        <v>-6006119</v>
      </c>
      <c r="Z21" s="36">
        <f>+IF(X21&lt;&gt;0,+(Y21/X21)*100,0)</f>
        <v>-8.2556930748629593</v>
      </c>
      <c r="AA21" s="33">
        <f>SUM(AA5:AA20)</f>
        <v>291005009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19692718</v>
      </c>
      <c r="D24" s="6"/>
      <c r="E24" s="7">
        <v>23408418</v>
      </c>
      <c r="F24" s="8">
        <v>23408418</v>
      </c>
      <c r="G24" s="8">
        <v>1498783</v>
      </c>
      <c r="H24" s="8">
        <v>2142391</v>
      </c>
      <c r="I24" s="8">
        <v>1850308</v>
      </c>
      <c r="J24" s="8">
        <v>5491482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5491482</v>
      </c>
      <c r="X24" s="8">
        <v>5852133</v>
      </c>
      <c r="Y24" s="8">
        <v>-360651</v>
      </c>
      <c r="Z24" s="2">
        <v>-6.1627273337772746</v>
      </c>
      <c r="AA24" s="6">
        <v>23408418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45834944</v>
      </c>
      <c r="D26" s="6"/>
      <c r="E26" s="7">
        <v>21294209</v>
      </c>
      <c r="F26" s="8">
        <v>21294209</v>
      </c>
      <c r="G26" s="8">
        <v>73090</v>
      </c>
      <c r="H26" s="8">
        <v>157154</v>
      </c>
      <c r="I26" s="8">
        <v>162305</v>
      </c>
      <c r="J26" s="8">
        <v>392549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392549</v>
      </c>
      <c r="X26" s="8">
        <v>5323554</v>
      </c>
      <c r="Y26" s="8">
        <v>-4931005</v>
      </c>
      <c r="Z26" s="2">
        <v>-92.626185439276085</v>
      </c>
      <c r="AA26" s="6">
        <v>21294209</v>
      </c>
    </row>
    <row r="27" spans="1:27" ht="13.5" x14ac:dyDescent="0.25">
      <c r="A27" s="25" t="s">
        <v>53</v>
      </c>
      <c r="B27" s="24" t="s">
        <v>32</v>
      </c>
      <c r="C27" s="6">
        <v>9991970</v>
      </c>
      <c r="D27" s="6"/>
      <c r="E27" s="7">
        <v>9426091</v>
      </c>
      <c r="F27" s="8">
        <v>9426091</v>
      </c>
      <c r="G27" s="8"/>
      <c r="H27" s="8">
        <v>1571015</v>
      </c>
      <c r="I27" s="8">
        <v>785508</v>
      </c>
      <c r="J27" s="8">
        <v>2356523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2356523</v>
      </c>
      <c r="X27" s="8">
        <v>2356545</v>
      </c>
      <c r="Y27" s="8">
        <v>-22</v>
      </c>
      <c r="Z27" s="2"/>
      <c r="AA27" s="6">
        <v>9426091</v>
      </c>
    </row>
    <row r="28" spans="1:27" ht="13.5" x14ac:dyDescent="0.25">
      <c r="A28" s="25" t="s">
        <v>54</v>
      </c>
      <c r="B28" s="24" t="s">
        <v>32</v>
      </c>
      <c r="C28" s="6">
        <v>1122359</v>
      </c>
      <c r="D28" s="6"/>
      <c r="E28" s="7">
        <v>3927000</v>
      </c>
      <c r="F28" s="8">
        <v>3927000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981753</v>
      </c>
      <c r="Y28" s="8">
        <v>-981753</v>
      </c>
      <c r="Z28" s="2">
        <v>-100</v>
      </c>
      <c r="AA28" s="6">
        <v>3927000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129644870</v>
      </c>
      <c r="D30" s="6"/>
      <c r="E30" s="7">
        <v>107896969</v>
      </c>
      <c r="F30" s="8">
        <v>107896969</v>
      </c>
      <c r="G30" s="8">
        <v>527702</v>
      </c>
      <c r="H30" s="8">
        <v>10228546</v>
      </c>
      <c r="I30" s="8">
        <v>9977338</v>
      </c>
      <c r="J30" s="8">
        <v>20733586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20733586</v>
      </c>
      <c r="X30" s="8">
        <v>26974248</v>
      </c>
      <c r="Y30" s="8">
        <v>-6240662</v>
      </c>
      <c r="Z30" s="2">
        <v>-23.135629211980255</v>
      </c>
      <c r="AA30" s="6">
        <v>107896969</v>
      </c>
    </row>
    <row r="31" spans="1:27" ht="13.5" x14ac:dyDescent="0.25">
      <c r="A31" s="25" t="s">
        <v>57</v>
      </c>
      <c r="B31" s="24" t="s">
        <v>32</v>
      </c>
      <c r="C31" s="6">
        <v>16781968</v>
      </c>
      <c r="D31" s="6"/>
      <c r="E31" s="7">
        <v>17071675</v>
      </c>
      <c r="F31" s="8">
        <v>17071675</v>
      </c>
      <c r="G31" s="8">
        <v>72797</v>
      </c>
      <c r="H31" s="8">
        <v>191963</v>
      </c>
      <c r="I31" s="8">
        <v>2032550</v>
      </c>
      <c r="J31" s="8">
        <v>2297310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2297310</v>
      </c>
      <c r="X31" s="8">
        <v>4267941</v>
      </c>
      <c r="Y31" s="8">
        <v>-1970631</v>
      </c>
      <c r="Z31" s="2">
        <v>-46.172873523790514</v>
      </c>
      <c r="AA31" s="6">
        <v>17071675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727077</v>
      </c>
      <c r="D33" s="6"/>
      <c r="E33" s="7">
        <v>1058025</v>
      </c>
      <c r="F33" s="8">
        <v>1058025</v>
      </c>
      <c r="G33" s="8">
        <v>12225</v>
      </c>
      <c r="H33" s="8">
        <v>56750</v>
      </c>
      <c r="I33" s="8">
        <v>25029</v>
      </c>
      <c r="J33" s="8">
        <v>94004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94004</v>
      </c>
      <c r="X33" s="8">
        <v>264519</v>
      </c>
      <c r="Y33" s="8">
        <v>-170515</v>
      </c>
      <c r="Z33" s="2">
        <v>-64.462288153213947</v>
      </c>
      <c r="AA33" s="6">
        <v>1058025</v>
      </c>
    </row>
    <row r="34" spans="1:27" ht="13.5" x14ac:dyDescent="0.25">
      <c r="A34" s="23" t="s">
        <v>59</v>
      </c>
      <c r="B34" s="29" t="s">
        <v>32</v>
      </c>
      <c r="C34" s="6">
        <v>347451</v>
      </c>
      <c r="D34" s="6"/>
      <c r="E34" s="7">
        <v>45118901</v>
      </c>
      <c r="F34" s="8">
        <v>45118901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11279727</v>
      </c>
      <c r="Y34" s="8">
        <v>-11279727</v>
      </c>
      <c r="Z34" s="2">
        <v>-100</v>
      </c>
      <c r="AA34" s="6">
        <v>45118901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224143357</v>
      </c>
      <c r="D35" s="33">
        <f>SUM(D24:D34)</f>
        <v>0</v>
      </c>
      <c r="E35" s="34">
        <f t="shared" si="1"/>
        <v>229201288</v>
      </c>
      <c r="F35" s="35">
        <f t="shared" si="1"/>
        <v>229201288</v>
      </c>
      <c r="G35" s="35">
        <f t="shared" si="1"/>
        <v>2184597</v>
      </c>
      <c r="H35" s="35">
        <f t="shared" si="1"/>
        <v>14347819</v>
      </c>
      <c r="I35" s="35">
        <f t="shared" si="1"/>
        <v>14833038</v>
      </c>
      <c r="J35" s="35">
        <f t="shared" si="1"/>
        <v>31365454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31365454</v>
      </c>
      <c r="X35" s="35">
        <f t="shared" si="1"/>
        <v>57300420</v>
      </c>
      <c r="Y35" s="35">
        <f t="shared" si="1"/>
        <v>-25934966</v>
      </c>
      <c r="Z35" s="36">
        <f>+IF(X35&lt;&gt;0,+(Y35/X35)*100,0)</f>
        <v>-45.261389009015993</v>
      </c>
      <c r="AA35" s="33">
        <f>SUM(AA24:AA34)</f>
        <v>229201288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62683724</v>
      </c>
      <c r="D37" s="46">
        <f>+D21-D35</f>
        <v>0</v>
      </c>
      <c r="E37" s="47">
        <f t="shared" si="2"/>
        <v>61803721</v>
      </c>
      <c r="F37" s="48">
        <f t="shared" si="2"/>
        <v>61803721</v>
      </c>
      <c r="G37" s="48">
        <f t="shared" si="2"/>
        <v>28828261</v>
      </c>
      <c r="H37" s="48">
        <f t="shared" si="2"/>
        <v>2877749</v>
      </c>
      <c r="I37" s="48">
        <f t="shared" si="2"/>
        <v>3673656</v>
      </c>
      <c r="J37" s="48">
        <f t="shared" si="2"/>
        <v>35379666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35379666</v>
      </c>
      <c r="X37" s="48">
        <f>IF(F21=F35,0,X21-X35)</f>
        <v>15450819</v>
      </c>
      <c r="Y37" s="48">
        <f t="shared" si="2"/>
        <v>19928847</v>
      </c>
      <c r="Z37" s="49">
        <f>+IF(X37&lt;&gt;0,+(Y37/X37)*100,0)</f>
        <v>128.98246364804351</v>
      </c>
      <c r="AA37" s="46">
        <f>+AA21-AA35</f>
        <v>61803721</v>
      </c>
    </row>
    <row r="38" spans="1:27" ht="23.1" customHeight="1" x14ac:dyDescent="0.25">
      <c r="A38" s="50" t="s">
        <v>62</v>
      </c>
      <c r="B38" s="29" t="s">
        <v>32</v>
      </c>
      <c r="C38" s="6">
        <v>42257620</v>
      </c>
      <c r="D38" s="6"/>
      <c r="E38" s="7">
        <v>22429342</v>
      </c>
      <c r="F38" s="8">
        <v>22429342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5607333</v>
      </c>
      <c r="Y38" s="8">
        <v>-5607333</v>
      </c>
      <c r="Z38" s="2">
        <v>-100</v>
      </c>
      <c r="AA38" s="6">
        <v>22429342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104941344</v>
      </c>
      <c r="D41" s="56">
        <f>SUM(D37:D40)</f>
        <v>0</v>
      </c>
      <c r="E41" s="57">
        <f t="shared" si="3"/>
        <v>84233063</v>
      </c>
      <c r="F41" s="58">
        <f t="shared" si="3"/>
        <v>84233063</v>
      </c>
      <c r="G41" s="58">
        <f t="shared" si="3"/>
        <v>28828261</v>
      </c>
      <c r="H41" s="58">
        <f t="shared" si="3"/>
        <v>2877749</v>
      </c>
      <c r="I41" s="58">
        <f t="shared" si="3"/>
        <v>3673656</v>
      </c>
      <c r="J41" s="58">
        <f t="shared" si="3"/>
        <v>35379666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35379666</v>
      </c>
      <c r="X41" s="58">
        <f t="shared" si="3"/>
        <v>21058152</v>
      </c>
      <c r="Y41" s="58">
        <f t="shared" si="3"/>
        <v>14321514</v>
      </c>
      <c r="Z41" s="59">
        <f>+IF(X41&lt;&gt;0,+(Y41/X41)*100,0)</f>
        <v>68.00935808612266</v>
      </c>
      <c r="AA41" s="56">
        <f>SUM(AA37:AA40)</f>
        <v>84233063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104941344</v>
      </c>
      <c r="D43" s="64">
        <f>+D41-D42</f>
        <v>0</v>
      </c>
      <c r="E43" s="65">
        <f t="shared" si="4"/>
        <v>84233063</v>
      </c>
      <c r="F43" s="66">
        <f t="shared" si="4"/>
        <v>84233063</v>
      </c>
      <c r="G43" s="66">
        <f t="shared" si="4"/>
        <v>28828261</v>
      </c>
      <c r="H43" s="66">
        <f t="shared" si="4"/>
        <v>2877749</v>
      </c>
      <c r="I43" s="66">
        <f t="shared" si="4"/>
        <v>3673656</v>
      </c>
      <c r="J43" s="66">
        <f t="shared" si="4"/>
        <v>35379666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35379666</v>
      </c>
      <c r="X43" s="66">
        <f t="shared" si="4"/>
        <v>21058152</v>
      </c>
      <c r="Y43" s="66">
        <f t="shared" si="4"/>
        <v>14321514</v>
      </c>
      <c r="Z43" s="67">
        <f>+IF(X43&lt;&gt;0,+(Y43/X43)*100,0)</f>
        <v>68.00935808612266</v>
      </c>
      <c r="AA43" s="64">
        <f>+AA41-AA42</f>
        <v>84233063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104941344</v>
      </c>
      <c r="D45" s="56">
        <f>SUM(D43:D44)</f>
        <v>0</v>
      </c>
      <c r="E45" s="57">
        <f t="shared" si="5"/>
        <v>84233063</v>
      </c>
      <c r="F45" s="58">
        <f t="shared" si="5"/>
        <v>84233063</v>
      </c>
      <c r="G45" s="58">
        <f t="shared" si="5"/>
        <v>28828261</v>
      </c>
      <c r="H45" s="58">
        <f t="shared" si="5"/>
        <v>2877749</v>
      </c>
      <c r="I45" s="58">
        <f t="shared" si="5"/>
        <v>3673656</v>
      </c>
      <c r="J45" s="58">
        <f t="shared" si="5"/>
        <v>35379666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35379666</v>
      </c>
      <c r="X45" s="58">
        <f t="shared" si="5"/>
        <v>21058152</v>
      </c>
      <c r="Y45" s="58">
        <f t="shared" si="5"/>
        <v>14321514</v>
      </c>
      <c r="Z45" s="59">
        <f>+IF(X45&lt;&gt;0,+(Y45/X45)*100,0)</f>
        <v>68.00935808612266</v>
      </c>
      <c r="AA45" s="56">
        <f>SUM(AA43:AA44)</f>
        <v>84233063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104941344</v>
      </c>
      <c r="D47" s="71">
        <f>SUM(D45:D46)</f>
        <v>0</v>
      </c>
      <c r="E47" s="72">
        <f t="shared" si="6"/>
        <v>84233063</v>
      </c>
      <c r="F47" s="73">
        <f t="shared" si="6"/>
        <v>84233063</v>
      </c>
      <c r="G47" s="73">
        <f t="shared" si="6"/>
        <v>28828261</v>
      </c>
      <c r="H47" s="74">
        <f t="shared" si="6"/>
        <v>2877749</v>
      </c>
      <c r="I47" s="74">
        <f t="shared" si="6"/>
        <v>3673656</v>
      </c>
      <c r="J47" s="74">
        <f t="shared" si="6"/>
        <v>35379666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35379666</v>
      </c>
      <c r="X47" s="74">
        <f t="shared" si="6"/>
        <v>21058152</v>
      </c>
      <c r="Y47" s="74">
        <f t="shared" si="6"/>
        <v>14321514</v>
      </c>
      <c r="Z47" s="75">
        <f>+IF(X47&lt;&gt;0,+(Y47/X47)*100,0)</f>
        <v>68.00935808612266</v>
      </c>
      <c r="AA47" s="76">
        <f>SUM(AA45:AA46)</f>
        <v>84233063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290966</v>
      </c>
      <c r="D6" s="6"/>
      <c r="E6" s="7"/>
      <c r="F6" s="8"/>
      <c r="G6" s="8">
        <v>13131</v>
      </c>
      <c r="H6" s="8">
        <v>16722</v>
      </c>
      <c r="I6" s="8">
        <v>29728</v>
      </c>
      <c r="J6" s="8">
        <v>59581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59581</v>
      </c>
      <c r="X6" s="8"/>
      <c r="Y6" s="8">
        <v>59581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141731129</v>
      </c>
      <c r="D7" s="6"/>
      <c r="E7" s="7">
        <v>165120060</v>
      </c>
      <c r="F7" s="8">
        <v>165120060</v>
      </c>
      <c r="G7" s="8">
        <v>11133461</v>
      </c>
      <c r="H7" s="8">
        <v>11207304</v>
      </c>
      <c r="I7" s="8">
        <v>15080103</v>
      </c>
      <c r="J7" s="8">
        <v>37420868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37420868</v>
      </c>
      <c r="X7" s="8">
        <v>41280009</v>
      </c>
      <c r="Y7" s="8">
        <v>-3859141</v>
      </c>
      <c r="Z7" s="2">
        <v>-9.3486922447134155</v>
      </c>
      <c r="AA7" s="6">
        <v>165120060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6977203</v>
      </c>
      <c r="D13" s="6"/>
      <c r="E13" s="7">
        <v>5652000</v>
      </c>
      <c r="F13" s="8">
        <v>5652000</v>
      </c>
      <c r="G13" s="8">
        <v>714930</v>
      </c>
      <c r="H13" s="8">
        <v>733445</v>
      </c>
      <c r="I13" s="8">
        <v>745707</v>
      </c>
      <c r="J13" s="8">
        <v>2194082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2194082</v>
      </c>
      <c r="X13" s="8">
        <v>1413000</v>
      </c>
      <c r="Y13" s="8">
        <v>781082</v>
      </c>
      <c r="Z13" s="2">
        <v>55.278273177636237</v>
      </c>
      <c r="AA13" s="6">
        <v>5652000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1367000</v>
      </c>
      <c r="D18" s="6"/>
      <c r="E18" s="7">
        <v>1100000</v>
      </c>
      <c r="F18" s="8">
        <v>1100000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274998</v>
      </c>
      <c r="Y18" s="8">
        <v>-274998</v>
      </c>
      <c r="Z18" s="2">
        <v>-100</v>
      </c>
      <c r="AA18" s="6">
        <v>1100000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150366298</v>
      </c>
      <c r="D21" s="33">
        <f t="shared" si="0"/>
        <v>0</v>
      </c>
      <c r="E21" s="34">
        <f t="shared" si="0"/>
        <v>171872060</v>
      </c>
      <c r="F21" s="35">
        <f t="shared" si="0"/>
        <v>171872060</v>
      </c>
      <c r="G21" s="35">
        <f t="shared" si="0"/>
        <v>11861522</v>
      </c>
      <c r="H21" s="35">
        <f t="shared" si="0"/>
        <v>11957471</v>
      </c>
      <c r="I21" s="35">
        <f t="shared" si="0"/>
        <v>15855538</v>
      </c>
      <c r="J21" s="35">
        <f t="shared" si="0"/>
        <v>39674531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39674531</v>
      </c>
      <c r="X21" s="35">
        <f t="shared" si="0"/>
        <v>42968007</v>
      </c>
      <c r="Y21" s="35">
        <f t="shared" si="0"/>
        <v>-3293476</v>
      </c>
      <c r="Z21" s="36">
        <f>+IF(X21&lt;&gt;0,+(Y21/X21)*100,0)</f>
        <v>-7.6649494122452548</v>
      </c>
      <c r="AA21" s="33">
        <f>SUM(AA5:AA20)</f>
        <v>171872060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14969283</v>
      </c>
      <c r="D24" s="6"/>
      <c r="E24" s="7">
        <v>14026818</v>
      </c>
      <c r="F24" s="8">
        <v>14026818</v>
      </c>
      <c r="G24" s="8">
        <v>1208205</v>
      </c>
      <c r="H24" s="8">
        <v>1306768</v>
      </c>
      <c r="I24" s="8">
        <v>1347773</v>
      </c>
      <c r="J24" s="8">
        <v>3862746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3862746</v>
      </c>
      <c r="X24" s="8">
        <v>3506724</v>
      </c>
      <c r="Y24" s="8">
        <v>356022</v>
      </c>
      <c r="Z24" s="2">
        <v>10.152552638873205</v>
      </c>
      <c r="AA24" s="6">
        <v>14026818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74168451</v>
      </c>
      <c r="D26" s="6"/>
      <c r="E26" s="7">
        <v>35745490</v>
      </c>
      <c r="F26" s="8">
        <v>35745490</v>
      </c>
      <c r="G26" s="8"/>
      <c r="H26" s="8"/>
      <c r="I26" s="8">
        <v>497746</v>
      </c>
      <c r="J26" s="8">
        <v>497746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497746</v>
      </c>
      <c r="X26" s="8">
        <v>8936373</v>
      </c>
      <c r="Y26" s="8">
        <v>-8438627</v>
      </c>
      <c r="Z26" s="2">
        <v>-94.43011163477621</v>
      </c>
      <c r="AA26" s="6">
        <v>35745490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2710960</v>
      </c>
      <c r="F27" s="8">
        <v>2710960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677748</v>
      </c>
      <c r="Y27" s="8">
        <v>-677748</v>
      </c>
      <c r="Z27" s="2">
        <v>-100</v>
      </c>
      <c r="AA27" s="6">
        <v>2710960</v>
      </c>
    </row>
    <row r="28" spans="1:27" ht="13.5" x14ac:dyDescent="0.25">
      <c r="A28" s="25" t="s">
        <v>54</v>
      </c>
      <c r="B28" s="24" t="s">
        <v>32</v>
      </c>
      <c r="C28" s="6">
        <v>3320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87001988</v>
      </c>
      <c r="D30" s="6"/>
      <c r="E30" s="7">
        <v>87528800</v>
      </c>
      <c r="F30" s="8">
        <v>87528800</v>
      </c>
      <c r="G30" s="8">
        <v>14101</v>
      </c>
      <c r="H30" s="8">
        <v>7677797</v>
      </c>
      <c r="I30" s="8">
        <v>7176851</v>
      </c>
      <c r="J30" s="8">
        <v>14868749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14868749</v>
      </c>
      <c r="X30" s="8">
        <v>21882210</v>
      </c>
      <c r="Y30" s="8">
        <v>-7013461</v>
      </c>
      <c r="Z30" s="2">
        <v>-32.050971999628928</v>
      </c>
      <c r="AA30" s="6">
        <v>87528800</v>
      </c>
    </row>
    <row r="31" spans="1:27" ht="13.5" x14ac:dyDescent="0.25">
      <c r="A31" s="25" t="s">
        <v>57</v>
      </c>
      <c r="B31" s="24" t="s">
        <v>32</v>
      </c>
      <c r="C31" s="6">
        <v>764509</v>
      </c>
      <c r="D31" s="6"/>
      <c r="E31" s="7">
        <v>1950000</v>
      </c>
      <c r="F31" s="8">
        <v>1950000</v>
      </c>
      <c r="G31" s="8">
        <v>2200</v>
      </c>
      <c r="H31" s="8">
        <v>38489</v>
      </c>
      <c r="I31" s="8">
        <v>67530</v>
      </c>
      <c r="J31" s="8">
        <v>108219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108219</v>
      </c>
      <c r="X31" s="8">
        <v>487503</v>
      </c>
      <c r="Y31" s="8">
        <v>-379284</v>
      </c>
      <c r="Z31" s="2">
        <v>-77.801367376200758</v>
      </c>
      <c r="AA31" s="6">
        <v>1950000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555893</v>
      </c>
      <c r="D33" s="6"/>
      <c r="E33" s="7">
        <v>639840</v>
      </c>
      <c r="F33" s="8">
        <v>639840</v>
      </c>
      <c r="G33" s="8">
        <v>13229</v>
      </c>
      <c r="H33" s="8">
        <v>19016</v>
      </c>
      <c r="I33" s="8">
        <v>35858</v>
      </c>
      <c r="J33" s="8">
        <v>68103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68103</v>
      </c>
      <c r="X33" s="8">
        <v>159966</v>
      </c>
      <c r="Y33" s="8">
        <v>-91863</v>
      </c>
      <c r="Z33" s="2">
        <v>-57.426578147856425</v>
      </c>
      <c r="AA33" s="6">
        <v>639840</v>
      </c>
    </row>
    <row r="34" spans="1:27" ht="13.5" x14ac:dyDescent="0.25">
      <c r="A34" s="23" t="s">
        <v>59</v>
      </c>
      <c r="B34" s="29" t="s">
        <v>32</v>
      </c>
      <c r="C34" s="6">
        <v>181979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177645423</v>
      </c>
      <c r="D35" s="33">
        <f>SUM(D24:D34)</f>
        <v>0</v>
      </c>
      <c r="E35" s="34">
        <f t="shared" si="1"/>
        <v>142601908</v>
      </c>
      <c r="F35" s="35">
        <f t="shared" si="1"/>
        <v>142601908</v>
      </c>
      <c r="G35" s="35">
        <f t="shared" si="1"/>
        <v>1237735</v>
      </c>
      <c r="H35" s="35">
        <f t="shared" si="1"/>
        <v>9042070</v>
      </c>
      <c r="I35" s="35">
        <f t="shared" si="1"/>
        <v>9125758</v>
      </c>
      <c r="J35" s="35">
        <f t="shared" si="1"/>
        <v>19405563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19405563</v>
      </c>
      <c r="X35" s="35">
        <f t="shared" si="1"/>
        <v>35650524</v>
      </c>
      <c r="Y35" s="35">
        <f t="shared" si="1"/>
        <v>-16244961</v>
      </c>
      <c r="Z35" s="36">
        <f>+IF(X35&lt;&gt;0,+(Y35/X35)*100,0)</f>
        <v>-45.567243275302211</v>
      </c>
      <c r="AA35" s="33">
        <f>SUM(AA24:AA34)</f>
        <v>142601908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-27279125</v>
      </c>
      <c r="D37" s="46">
        <f>+D21-D35</f>
        <v>0</v>
      </c>
      <c r="E37" s="47">
        <f t="shared" si="2"/>
        <v>29270152</v>
      </c>
      <c r="F37" s="48">
        <f t="shared" si="2"/>
        <v>29270152</v>
      </c>
      <c r="G37" s="48">
        <f t="shared" si="2"/>
        <v>10623787</v>
      </c>
      <c r="H37" s="48">
        <f t="shared" si="2"/>
        <v>2915401</v>
      </c>
      <c r="I37" s="48">
        <f t="shared" si="2"/>
        <v>6729780</v>
      </c>
      <c r="J37" s="48">
        <f t="shared" si="2"/>
        <v>20268968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20268968</v>
      </c>
      <c r="X37" s="48">
        <f>IF(F21=F35,0,X21-X35)</f>
        <v>7317483</v>
      </c>
      <c r="Y37" s="48">
        <f t="shared" si="2"/>
        <v>12951485</v>
      </c>
      <c r="Z37" s="49">
        <f>+IF(X37&lt;&gt;0,+(Y37/X37)*100,0)</f>
        <v>176.99371491536093</v>
      </c>
      <c r="AA37" s="46">
        <f>+AA21-AA35</f>
        <v>29270152</v>
      </c>
    </row>
    <row r="38" spans="1:27" ht="23.1" customHeight="1" x14ac:dyDescent="0.25">
      <c r="A38" s="50" t="s">
        <v>62</v>
      </c>
      <c r="B38" s="29" t="s">
        <v>32</v>
      </c>
      <c r="C38" s="6">
        <v>12575034</v>
      </c>
      <c r="D38" s="6"/>
      <c r="E38" s="7">
        <v>19000000</v>
      </c>
      <c r="F38" s="8">
        <v>19000000</v>
      </c>
      <c r="G38" s="8"/>
      <c r="H38" s="8"/>
      <c r="I38" s="8">
        <v>953747</v>
      </c>
      <c r="J38" s="8">
        <v>953747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953747</v>
      </c>
      <c r="X38" s="8">
        <v>4749999</v>
      </c>
      <c r="Y38" s="8">
        <v>-3796252</v>
      </c>
      <c r="Z38" s="2">
        <v>-79.921111562339277</v>
      </c>
      <c r="AA38" s="6">
        <v>19000000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25326913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10622822</v>
      </c>
      <c r="D41" s="56">
        <f>SUM(D37:D40)</f>
        <v>0</v>
      </c>
      <c r="E41" s="57">
        <f t="shared" si="3"/>
        <v>48270152</v>
      </c>
      <c r="F41" s="58">
        <f t="shared" si="3"/>
        <v>48270152</v>
      </c>
      <c r="G41" s="58">
        <f t="shared" si="3"/>
        <v>10623787</v>
      </c>
      <c r="H41" s="58">
        <f t="shared" si="3"/>
        <v>2915401</v>
      </c>
      <c r="I41" s="58">
        <f t="shared" si="3"/>
        <v>7683527</v>
      </c>
      <c r="J41" s="58">
        <f t="shared" si="3"/>
        <v>21222715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21222715</v>
      </c>
      <c r="X41" s="58">
        <f t="shared" si="3"/>
        <v>12067482</v>
      </c>
      <c r="Y41" s="58">
        <f t="shared" si="3"/>
        <v>9155233</v>
      </c>
      <c r="Z41" s="59">
        <f>+IF(X41&lt;&gt;0,+(Y41/X41)*100,0)</f>
        <v>75.866970425147514</v>
      </c>
      <c r="AA41" s="56">
        <f>SUM(AA37:AA40)</f>
        <v>48270152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10622822</v>
      </c>
      <c r="D43" s="64">
        <f>+D41-D42</f>
        <v>0</v>
      </c>
      <c r="E43" s="65">
        <f t="shared" si="4"/>
        <v>48270152</v>
      </c>
      <c r="F43" s="66">
        <f t="shared" si="4"/>
        <v>48270152</v>
      </c>
      <c r="G43" s="66">
        <f t="shared" si="4"/>
        <v>10623787</v>
      </c>
      <c r="H43" s="66">
        <f t="shared" si="4"/>
        <v>2915401</v>
      </c>
      <c r="I43" s="66">
        <f t="shared" si="4"/>
        <v>7683527</v>
      </c>
      <c r="J43" s="66">
        <f t="shared" si="4"/>
        <v>21222715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21222715</v>
      </c>
      <c r="X43" s="66">
        <f t="shared" si="4"/>
        <v>12067482</v>
      </c>
      <c r="Y43" s="66">
        <f t="shared" si="4"/>
        <v>9155233</v>
      </c>
      <c r="Z43" s="67">
        <f>+IF(X43&lt;&gt;0,+(Y43/X43)*100,0)</f>
        <v>75.866970425147514</v>
      </c>
      <c r="AA43" s="64">
        <f>+AA41-AA42</f>
        <v>48270152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10622822</v>
      </c>
      <c r="D45" s="56">
        <f>SUM(D43:D44)</f>
        <v>0</v>
      </c>
      <c r="E45" s="57">
        <f t="shared" si="5"/>
        <v>48270152</v>
      </c>
      <c r="F45" s="58">
        <f t="shared" si="5"/>
        <v>48270152</v>
      </c>
      <c r="G45" s="58">
        <f t="shared" si="5"/>
        <v>10623787</v>
      </c>
      <c r="H45" s="58">
        <f t="shared" si="5"/>
        <v>2915401</v>
      </c>
      <c r="I45" s="58">
        <f t="shared" si="5"/>
        <v>7683527</v>
      </c>
      <c r="J45" s="58">
        <f t="shared" si="5"/>
        <v>21222715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21222715</v>
      </c>
      <c r="X45" s="58">
        <f t="shared" si="5"/>
        <v>12067482</v>
      </c>
      <c r="Y45" s="58">
        <f t="shared" si="5"/>
        <v>9155233</v>
      </c>
      <c r="Z45" s="59">
        <f>+IF(X45&lt;&gt;0,+(Y45/X45)*100,0)</f>
        <v>75.866970425147514</v>
      </c>
      <c r="AA45" s="56">
        <f>SUM(AA43:AA44)</f>
        <v>48270152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10622822</v>
      </c>
      <c r="D47" s="71">
        <f>SUM(D45:D46)</f>
        <v>0</v>
      </c>
      <c r="E47" s="72">
        <f t="shared" si="6"/>
        <v>48270152</v>
      </c>
      <c r="F47" s="73">
        <f t="shared" si="6"/>
        <v>48270152</v>
      </c>
      <c r="G47" s="73">
        <f t="shared" si="6"/>
        <v>10623787</v>
      </c>
      <c r="H47" s="74">
        <f t="shared" si="6"/>
        <v>2915401</v>
      </c>
      <c r="I47" s="74">
        <f t="shared" si="6"/>
        <v>7683527</v>
      </c>
      <c r="J47" s="74">
        <f t="shared" si="6"/>
        <v>21222715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21222715</v>
      </c>
      <c r="X47" s="74">
        <f t="shared" si="6"/>
        <v>12067482</v>
      </c>
      <c r="Y47" s="74">
        <f t="shared" si="6"/>
        <v>9155233</v>
      </c>
      <c r="Z47" s="75">
        <f>+IF(X47&lt;&gt;0,+(Y47/X47)*100,0)</f>
        <v>75.866970425147514</v>
      </c>
      <c r="AA47" s="76">
        <f>SUM(AA45:AA46)</f>
        <v>48270152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-276373</v>
      </c>
      <c r="X6" s="8">
        <v>-18483</v>
      </c>
      <c r="Y6" s="8">
        <v>-257890</v>
      </c>
      <c r="Z6" s="2">
        <v>1395.2821511659363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399572686</v>
      </c>
      <c r="G7" s="8">
        <v>26114725</v>
      </c>
      <c r="H7" s="8">
        <v>31809897</v>
      </c>
      <c r="I7" s="8">
        <v>40627224</v>
      </c>
      <c r="J7" s="8">
        <v>98551846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98551846</v>
      </c>
      <c r="X7" s="8">
        <v>99893172</v>
      </c>
      <c r="Y7" s="8">
        <v>-1341326</v>
      </c>
      <c r="Z7" s="2">
        <v>-1.3427604441272523</v>
      </c>
      <c r="AA7" s="6">
        <v>399572686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-9171</v>
      </c>
      <c r="G8" s="8">
        <v>-33662</v>
      </c>
      <c r="H8" s="8">
        <v>-33662</v>
      </c>
      <c r="I8" s="8">
        <v>-33662</v>
      </c>
      <c r="J8" s="8">
        <v>-100986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-100986</v>
      </c>
      <c r="X8" s="8">
        <v>-2292</v>
      </c>
      <c r="Y8" s="8">
        <v>-98694</v>
      </c>
      <c r="Z8" s="2">
        <v>4306.0209424083769</v>
      </c>
      <c r="AA8" s="6">
        <v>-9171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-11352</v>
      </c>
      <c r="X9" s="8"/>
      <c r="Y9" s="8">
        <v>-11352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11421963</v>
      </c>
      <c r="X18" s="8">
        <v>6851487</v>
      </c>
      <c r="Y18" s="8">
        <v>4570476</v>
      </c>
      <c r="Z18" s="2">
        <v>66.707796424338255</v>
      </c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4493529</v>
      </c>
      <c r="G19" s="26">
        <v>31285</v>
      </c>
      <c r="H19" s="26">
        <v>231253</v>
      </c>
      <c r="I19" s="26">
        <v>155596</v>
      </c>
      <c r="J19" s="26">
        <v>418134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418134</v>
      </c>
      <c r="X19" s="26">
        <v>1123383</v>
      </c>
      <c r="Y19" s="26">
        <v>-705249</v>
      </c>
      <c r="Z19" s="27">
        <v>-62.779034398775849</v>
      </c>
      <c r="AA19" s="28">
        <v>4493529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431389075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110003232</v>
      </c>
      <c r="X21" s="35">
        <f t="shared" si="0"/>
        <v>107847267</v>
      </c>
      <c r="Y21" s="35">
        <f t="shared" si="0"/>
        <v>2155965</v>
      </c>
      <c r="Z21" s="36">
        <f>+IF(X21&lt;&gt;0,+(Y21/X21)*100,0)</f>
        <v>1.9990909922640878</v>
      </c>
      <c r="AA21" s="33">
        <f>SUM(AA5:AA20)</f>
        <v>431389075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35737725</v>
      </c>
      <c r="G24" s="8">
        <v>3010765</v>
      </c>
      <c r="H24" s="8">
        <v>2886830</v>
      </c>
      <c r="I24" s="8">
        <v>3177033</v>
      </c>
      <c r="J24" s="8">
        <v>9074628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9074628</v>
      </c>
      <c r="X24" s="8">
        <v>8934435</v>
      </c>
      <c r="Y24" s="8">
        <v>140193</v>
      </c>
      <c r="Z24" s="2">
        <v>1.5691311202107352</v>
      </c>
      <c r="AA24" s="6">
        <v>35737725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40011932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10002984</v>
      </c>
      <c r="Y26" s="8">
        <v>-10002984</v>
      </c>
      <c r="Z26" s="2">
        <v>-100</v>
      </c>
      <c r="AA26" s="6">
        <v>40011932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25779666</v>
      </c>
      <c r="G27" s="8"/>
      <c r="H27" s="8">
        <v>5698702</v>
      </c>
      <c r="I27" s="8">
        <v>5514872</v>
      </c>
      <c r="J27" s="8">
        <v>11213574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11213574</v>
      </c>
      <c r="X27" s="8">
        <v>6444918</v>
      </c>
      <c r="Y27" s="8">
        <v>4768656</v>
      </c>
      <c r="Z27" s="2">
        <v>73.990949147840197</v>
      </c>
      <c r="AA27" s="6">
        <v>25779666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238101</v>
      </c>
      <c r="Y28" s="8">
        <v>-238101</v>
      </c>
      <c r="Z28" s="2">
        <v>-100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338146873</v>
      </c>
      <c r="G30" s="8">
        <v>32258594</v>
      </c>
      <c r="H30" s="8">
        <v>32702834</v>
      </c>
      <c r="I30" s="8">
        <v>33155547</v>
      </c>
      <c r="J30" s="8">
        <v>98116975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98116975</v>
      </c>
      <c r="X30" s="8">
        <v>84536715</v>
      </c>
      <c r="Y30" s="8">
        <v>13580260</v>
      </c>
      <c r="Z30" s="2">
        <v>16.064333704000681</v>
      </c>
      <c r="AA30" s="6">
        <v>338146873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122242699</v>
      </c>
      <c r="G31" s="8">
        <v>183104</v>
      </c>
      <c r="H31" s="8">
        <v>10019406</v>
      </c>
      <c r="I31" s="8">
        <v>15326653</v>
      </c>
      <c r="J31" s="8">
        <v>25529163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25529163</v>
      </c>
      <c r="X31" s="8">
        <v>30560676</v>
      </c>
      <c r="Y31" s="8">
        <v>-5031513</v>
      </c>
      <c r="Z31" s="2">
        <v>-16.46401080918498</v>
      </c>
      <c r="AA31" s="6">
        <v>122242699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3134564</v>
      </c>
      <c r="G33" s="8">
        <v>580464</v>
      </c>
      <c r="H33" s="8">
        <v>219161</v>
      </c>
      <c r="I33" s="8">
        <v>171637</v>
      </c>
      <c r="J33" s="8">
        <v>971262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971262</v>
      </c>
      <c r="X33" s="8">
        <v>783639</v>
      </c>
      <c r="Y33" s="8">
        <v>187623</v>
      </c>
      <c r="Z33" s="2">
        <v>23.942529659703002</v>
      </c>
      <c r="AA33" s="6">
        <v>3134564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566005863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144905602</v>
      </c>
      <c r="X35" s="35">
        <f t="shared" si="1"/>
        <v>141501468</v>
      </c>
      <c r="Y35" s="35">
        <f t="shared" si="1"/>
        <v>3404134</v>
      </c>
      <c r="Z35" s="36">
        <f>+IF(X35&lt;&gt;0,+(Y35/X35)*100,0)</f>
        <v>2.4057234515757817</v>
      </c>
      <c r="AA35" s="33">
        <f>SUM(AA24:AA34)</f>
        <v>566005863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-134616788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-34902370</v>
      </c>
      <c r="X37" s="48">
        <f>IF(F21=F35,0,X21-X35)</f>
        <v>-33654201</v>
      </c>
      <c r="Y37" s="48">
        <f t="shared" si="2"/>
        <v>-1248169</v>
      </c>
      <c r="Z37" s="49">
        <f>+IF(X37&lt;&gt;0,+(Y37/X37)*100,0)</f>
        <v>3.7088059229217771</v>
      </c>
      <c r="AA37" s="46">
        <f>+AA21-AA35</f>
        <v>-134616788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45000000</v>
      </c>
      <c r="G38" s="8"/>
      <c r="H38" s="8"/>
      <c r="I38" s="8">
        <v>3358351</v>
      </c>
      <c r="J38" s="8">
        <v>3358351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3358351</v>
      </c>
      <c r="X38" s="8">
        <v>11250000</v>
      </c>
      <c r="Y38" s="8">
        <v>-7891649</v>
      </c>
      <c r="Z38" s="2">
        <v>-70.147991111111111</v>
      </c>
      <c r="AA38" s="6">
        <v>45000000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-89616788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-31544019</v>
      </c>
      <c r="X41" s="58">
        <f t="shared" si="3"/>
        <v>-22404201</v>
      </c>
      <c r="Y41" s="58">
        <f t="shared" si="3"/>
        <v>-9139818</v>
      </c>
      <c r="Z41" s="59">
        <f>+IF(X41&lt;&gt;0,+(Y41/X41)*100,0)</f>
        <v>40.795108024606634</v>
      </c>
      <c r="AA41" s="56">
        <f>SUM(AA37:AA40)</f>
        <v>-89616788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-89616788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-31544019</v>
      </c>
      <c r="X43" s="66">
        <f t="shared" si="4"/>
        <v>-22404201</v>
      </c>
      <c r="Y43" s="66">
        <f t="shared" si="4"/>
        <v>-9139818</v>
      </c>
      <c r="Z43" s="67">
        <f>+IF(X43&lt;&gt;0,+(Y43/X43)*100,0)</f>
        <v>40.795108024606634</v>
      </c>
      <c r="AA43" s="64">
        <f>+AA41-AA42</f>
        <v>-89616788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-89616788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-31544019</v>
      </c>
      <c r="X45" s="58">
        <f t="shared" si="5"/>
        <v>-22404201</v>
      </c>
      <c r="Y45" s="58">
        <f t="shared" si="5"/>
        <v>-9139818</v>
      </c>
      <c r="Z45" s="59">
        <f>+IF(X45&lt;&gt;0,+(Y45/X45)*100,0)</f>
        <v>40.795108024606634</v>
      </c>
      <c r="AA45" s="56">
        <f>SUM(AA43:AA44)</f>
        <v>-89616788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-89616788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-31544019</v>
      </c>
      <c r="X47" s="74">
        <f t="shared" si="6"/>
        <v>-22404201</v>
      </c>
      <c r="Y47" s="74">
        <f t="shared" si="6"/>
        <v>-9139818</v>
      </c>
      <c r="Z47" s="75">
        <f>+IF(X47&lt;&gt;0,+(Y47/X47)*100,0)</f>
        <v>40.795108024606634</v>
      </c>
      <c r="AA47" s="76">
        <f>SUM(AA45:AA46)</f>
        <v>-89616788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390821006</v>
      </c>
      <c r="F7" s="8">
        <v>390821006</v>
      </c>
      <c r="G7" s="8">
        <v>31337657</v>
      </c>
      <c r="H7" s="8">
        <v>30815447</v>
      </c>
      <c r="I7" s="8">
        <v>31040722</v>
      </c>
      <c r="J7" s="8">
        <v>93193826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93193826</v>
      </c>
      <c r="X7" s="8">
        <v>97705254</v>
      </c>
      <c r="Y7" s="8">
        <v>-4511428</v>
      </c>
      <c r="Z7" s="2">
        <v>-4.6173852636420145</v>
      </c>
      <c r="AA7" s="6">
        <v>390821006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30205510</v>
      </c>
      <c r="F18" s="8">
        <v>30205510</v>
      </c>
      <c r="G18" s="8">
        <v>17239500</v>
      </c>
      <c r="H18" s="8"/>
      <c r="I18" s="8"/>
      <c r="J18" s="8">
        <v>17239500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17239500</v>
      </c>
      <c r="X18" s="8">
        <v>7551376</v>
      </c>
      <c r="Y18" s="8">
        <v>9688124</v>
      </c>
      <c r="Z18" s="2">
        <v>128.29614099470083</v>
      </c>
      <c r="AA18" s="6">
        <v>30205510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17105</v>
      </c>
      <c r="J19" s="26">
        <v>17105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17105</v>
      </c>
      <c r="X19" s="26"/>
      <c r="Y19" s="26">
        <v>17105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421026516</v>
      </c>
      <c r="F21" s="35">
        <f t="shared" si="0"/>
        <v>421026516</v>
      </c>
      <c r="G21" s="35">
        <f t="shared" si="0"/>
        <v>48577157</v>
      </c>
      <c r="H21" s="35">
        <f t="shared" si="0"/>
        <v>30815447</v>
      </c>
      <c r="I21" s="35">
        <f t="shared" si="0"/>
        <v>31057827</v>
      </c>
      <c r="J21" s="35">
        <f t="shared" si="0"/>
        <v>110450431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110450431</v>
      </c>
      <c r="X21" s="35">
        <f t="shared" si="0"/>
        <v>105256630</v>
      </c>
      <c r="Y21" s="35">
        <f t="shared" si="0"/>
        <v>5193801</v>
      </c>
      <c r="Z21" s="36">
        <f>+IF(X21&lt;&gt;0,+(Y21/X21)*100,0)</f>
        <v>4.9344169578676418</v>
      </c>
      <c r="AA21" s="33">
        <f>SUM(AA5:AA20)</f>
        <v>421026516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40052639</v>
      </c>
      <c r="F24" s="8">
        <v>40052639</v>
      </c>
      <c r="G24" s="8">
        <v>2644649</v>
      </c>
      <c r="H24" s="8">
        <v>2758400</v>
      </c>
      <c r="I24" s="8">
        <v>3026802</v>
      </c>
      <c r="J24" s="8">
        <v>8429851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8429851</v>
      </c>
      <c r="X24" s="8">
        <v>10013157</v>
      </c>
      <c r="Y24" s="8">
        <v>-1583306</v>
      </c>
      <c r="Z24" s="2">
        <v>-15.812255815024173</v>
      </c>
      <c r="AA24" s="6">
        <v>40052639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136753552</v>
      </c>
      <c r="F26" s="8">
        <v>136753552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34188391</v>
      </c>
      <c r="Y26" s="8">
        <v>-34188391</v>
      </c>
      <c r="Z26" s="2">
        <v>-100</v>
      </c>
      <c r="AA26" s="6">
        <v>136753552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8070000</v>
      </c>
      <c r="F27" s="8">
        <v>8070000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8070000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4590</v>
      </c>
      <c r="F30" s="8">
        <v>4590</v>
      </c>
      <c r="G30" s="8">
        <v>15518138</v>
      </c>
      <c r="H30" s="8"/>
      <c r="I30" s="8"/>
      <c r="J30" s="8">
        <v>15518138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15518138</v>
      </c>
      <c r="X30" s="8">
        <v>1148</v>
      </c>
      <c r="Y30" s="8">
        <v>15516990</v>
      </c>
      <c r="Z30" s="2">
        <v>1351654.181184669</v>
      </c>
      <c r="AA30" s="6">
        <v>4590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7499921</v>
      </c>
      <c r="F31" s="8">
        <v>7499921</v>
      </c>
      <c r="G31" s="8">
        <v>25273</v>
      </c>
      <c r="H31" s="8"/>
      <c r="I31" s="8">
        <v>26508</v>
      </c>
      <c r="J31" s="8">
        <v>51781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51781</v>
      </c>
      <c r="X31" s="8">
        <v>1874982</v>
      </c>
      <c r="Y31" s="8">
        <v>-1823201</v>
      </c>
      <c r="Z31" s="2">
        <v>-97.238320154540148</v>
      </c>
      <c r="AA31" s="6">
        <v>7499921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201047887</v>
      </c>
      <c r="F33" s="8">
        <v>201047887</v>
      </c>
      <c r="G33" s="8">
        <v>129760</v>
      </c>
      <c r="H33" s="8">
        <v>123198</v>
      </c>
      <c r="I33" s="8">
        <v>134198</v>
      </c>
      <c r="J33" s="8">
        <v>387156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387156</v>
      </c>
      <c r="X33" s="8">
        <v>50261973</v>
      </c>
      <c r="Y33" s="8">
        <v>-49874817</v>
      </c>
      <c r="Z33" s="2">
        <v>-99.229723831175505</v>
      </c>
      <c r="AA33" s="6">
        <v>201047887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58360000</v>
      </c>
      <c r="F34" s="8">
        <v>58360000</v>
      </c>
      <c r="G34" s="8">
        <v>4814180</v>
      </c>
      <c r="H34" s="8">
        <v>599379</v>
      </c>
      <c r="I34" s="8">
        <v>9058234</v>
      </c>
      <c r="J34" s="8">
        <v>14471793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14471793</v>
      </c>
      <c r="X34" s="8">
        <v>15000000</v>
      </c>
      <c r="Y34" s="8">
        <v>-528207</v>
      </c>
      <c r="Z34" s="2">
        <v>-3.5213800000000002</v>
      </c>
      <c r="AA34" s="6">
        <v>58360000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451788589</v>
      </c>
      <c r="F35" s="35">
        <f t="shared" si="1"/>
        <v>451788589</v>
      </c>
      <c r="G35" s="35">
        <f t="shared" si="1"/>
        <v>23132000</v>
      </c>
      <c r="H35" s="35">
        <f t="shared" si="1"/>
        <v>3480977</v>
      </c>
      <c r="I35" s="35">
        <f t="shared" si="1"/>
        <v>12245742</v>
      </c>
      <c r="J35" s="35">
        <f t="shared" si="1"/>
        <v>38858719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38858719</v>
      </c>
      <c r="X35" s="35">
        <f t="shared" si="1"/>
        <v>111339651</v>
      </c>
      <c r="Y35" s="35">
        <f t="shared" si="1"/>
        <v>-72480932</v>
      </c>
      <c r="Z35" s="36">
        <f>+IF(X35&lt;&gt;0,+(Y35/X35)*100,0)</f>
        <v>-65.098939460480253</v>
      </c>
      <c r="AA35" s="33">
        <f>SUM(AA24:AA34)</f>
        <v>451788589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-30762073</v>
      </c>
      <c r="F37" s="48">
        <f t="shared" si="2"/>
        <v>-30762073</v>
      </c>
      <c r="G37" s="48">
        <f t="shared" si="2"/>
        <v>25445157</v>
      </c>
      <c r="H37" s="48">
        <f t="shared" si="2"/>
        <v>27334470</v>
      </c>
      <c r="I37" s="48">
        <f t="shared" si="2"/>
        <v>18812085</v>
      </c>
      <c r="J37" s="48">
        <f t="shared" si="2"/>
        <v>71591712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71591712</v>
      </c>
      <c r="X37" s="48">
        <f>IF(F21=F35,0,X21-X35)</f>
        <v>-6083021</v>
      </c>
      <c r="Y37" s="48">
        <f t="shared" si="2"/>
        <v>77674733</v>
      </c>
      <c r="Z37" s="49">
        <f>+IF(X37&lt;&gt;0,+(Y37/X37)*100,0)</f>
        <v>-1276.9104857602827</v>
      </c>
      <c r="AA37" s="46">
        <f>+AA21-AA35</f>
        <v>-30762073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>
        <v>3360</v>
      </c>
      <c r="J39" s="26">
        <v>3360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3360</v>
      </c>
      <c r="X39" s="26"/>
      <c r="Y39" s="26">
        <v>3360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9237927</v>
      </c>
      <c r="F41" s="58">
        <f t="shared" si="3"/>
        <v>9237927</v>
      </c>
      <c r="G41" s="58">
        <f t="shared" si="3"/>
        <v>25445157</v>
      </c>
      <c r="H41" s="58">
        <f t="shared" si="3"/>
        <v>27334470</v>
      </c>
      <c r="I41" s="58">
        <f t="shared" si="3"/>
        <v>18815445</v>
      </c>
      <c r="J41" s="58">
        <f t="shared" si="3"/>
        <v>71595072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71595072</v>
      </c>
      <c r="X41" s="58">
        <f t="shared" si="3"/>
        <v>3916979</v>
      </c>
      <c r="Y41" s="58">
        <f t="shared" si="3"/>
        <v>67678093</v>
      </c>
      <c r="Z41" s="59">
        <f>+IF(X41&lt;&gt;0,+(Y41/X41)*100,0)</f>
        <v>1727.8135267000412</v>
      </c>
      <c r="AA41" s="56">
        <f>SUM(AA37:AA40)</f>
        <v>9237927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9237927</v>
      </c>
      <c r="F43" s="66">
        <f t="shared" si="4"/>
        <v>9237927</v>
      </c>
      <c r="G43" s="66">
        <f t="shared" si="4"/>
        <v>25445157</v>
      </c>
      <c r="H43" s="66">
        <f t="shared" si="4"/>
        <v>27334470</v>
      </c>
      <c r="I43" s="66">
        <f t="shared" si="4"/>
        <v>18815445</v>
      </c>
      <c r="J43" s="66">
        <f t="shared" si="4"/>
        <v>71595072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71595072</v>
      </c>
      <c r="X43" s="66">
        <f t="shared" si="4"/>
        <v>3916979</v>
      </c>
      <c r="Y43" s="66">
        <f t="shared" si="4"/>
        <v>67678093</v>
      </c>
      <c r="Z43" s="67">
        <f>+IF(X43&lt;&gt;0,+(Y43/X43)*100,0)</f>
        <v>1727.8135267000412</v>
      </c>
      <c r="AA43" s="64">
        <f>+AA41-AA42</f>
        <v>9237927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9237927</v>
      </c>
      <c r="F45" s="58">
        <f t="shared" si="5"/>
        <v>9237927</v>
      </c>
      <c r="G45" s="58">
        <f t="shared" si="5"/>
        <v>25445157</v>
      </c>
      <c r="H45" s="58">
        <f t="shared" si="5"/>
        <v>27334470</v>
      </c>
      <c r="I45" s="58">
        <f t="shared" si="5"/>
        <v>18815445</v>
      </c>
      <c r="J45" s="58">
        <f t="shared" si="5"/>
        <v>71595072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71595072</v>
      </c>
      <c r="X45" s="58">
        <f t="shared" si="5"/>
        <v>3916979</v>
      </c>
      <c r="Y45" s="58">
        <f t="shared" si="5"/>
        <v>67678093</v>
      </c>
      <c r="Z45" s="59">
        <f>+IF(X45&lt;&gt;0,+(Y45/X45)*100,0)</f>
        <v>1727.8135267000412</v>
      </c>
      <c r="AA45" s="56">
        <f>SUM(AA43:AA44)</f>
        <v>9237927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9237927</v>
      </c>
      <c r="F47" s="73">
        <f t="shared" si="6"/>
        <v>9237927</v>
      </c>
      <c r="G47" s="73">
        <f t="shared" si="6"/>
        <v>25445157</v>
      </c>
      <c r="H47" s="74">
        <f t="shared" si="6"/>
        <v>27334470</v>
      </c>
      <c r="I47" s="74">
        <f t="shared" si="6"/>
        <v>18815445</v>
      </c>
      <c r="J47" s="74">
        <f t="shared" si="6"/>
        <v>71595072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71595072</v>
      </c>
      <c r="X47" s="74">
        <f t="shared" si="6"/>
        <v>3916979</v>
      </c>
      <c r="Y47" s="74">
        <f t="shared" si="6"/>
        <v>67678093</v>
      </c>
      <c r="Z47" s="75">
        <f>+IF(X47&lt;&gt;0,+(Y47/X47)*100,0)</f>
        <v>1727.8135267000412</v>
      </c>
      <c r="AA47" s="76">
        <f>SUM(AA45:AA46)</f>
        <v>9237927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359680993</v>
      </c>
      <c r="F7" s="8">
        <v>359680993</v>
      </c>
      <c r="G7" s="8">
        <v>26444000</v>
      </c>
      <c r="H7" s="8">
        <v>25040138</v>
      </c>
      <c r="I7" s="8">
        <v>25572506</v>
      </c>
      <c r="J7" s="8">
        <v>77056644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77056644</v>
      </c>
      <c r="X7" s="8">
        <v>97113875</v>
      </c>
      <c r="Y7" s="8">
        <v>-20057231</v>
      </c>
      <c r="Z7" s="2">
        <v>-20.653311383157146</v>
      </c>
      <c r="AA7" s="6">
        <v>359680993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163874</v>
      </c>
      <c r="H8" s="8"/>
      <c r="I8" s="8"/>
      <c r="J8" s="8">
        <v>163874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163874</v>
      </c>
      <c r="X8" s="8"/>
      <c r="Y8" s="8">
        <v>163874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12118725</v>
      </c>
      <c r="F18" s="8">
        <v>12118725</v>
      </c>
      <c r="G18" s="8">
        <v>5049472</v>
      </c>
      <c r="H18" s="8"/>
      <c r="I18" s="8"/>
      <c r="J18" s="8">
        <v>5049472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5049472</v>
      </c>
      <c r="X18" s="8">
        <v>3272057</v>
      </c>
      <c r="Y18" s="8">
        <v>1777415</v>
      </c>
      <c r="Z18" s="2">
        <v>54.321028026101018</v>
      </c>
      <c r="AA18" s="6">
        <v>12118725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29028</v>
      </c>
      <c r="F19" s="26">
        <v>29028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7839</v>
      </c>
      <c r="Y19" s="26">
        <v>-7839</v>
      </c>
      <c r="Z19" s="27">
        <v>-100</v>
      </c>
      <c r="AA19" s="28">
        <v>29028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371828746</v>
      </c>
      <c r="F21" s="35">
        <f t="shared" si="0"/>
        <v>371828746</v>
      </c>
      <c r="G21" s="35">
        <f t="shared" si="0"/>
        <v>31657346</v>
      </c>
      <c r="H21" s="35">
        <f t="shared" si="0"/>
        <v>25040138</v>
      </c>
      <c r="I21" s="35">
        <f t="shared" si="0"/>
        <v>25572506</v>
      </c>
      <c r="J21" s="35">
        <f t="shared" si="0"/>
        <v>82269990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82269990</v>
      </c>
      <c r="X21" s="35">
        <f t="shared" si="0"/>
        <v>100393771</v>
      </c>
      <c r="Y21" s="35">
        <f t="shared" si="0"/>
        <v>-18123781</v>
      </c>
      <c r="Z21" s="36">
        <f>+IF(X21&lt;&gt;0,+(Y21/X21)*100,0)</f>
        <v>-18.052694723460483</v>
      </c>
      <c r="AA21" s="33">
        <f>SUM(AA5:AA20)</f>
        <v>371828746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22608768</v>
      </c>
      <c r="F24" s="8">
        <v>22608768</v>
      </c>
      <c r="G24" s="8">
        <v>-32615</v>
      </c>
      <c r="H24" s="8">
        <v>858</v>
      </c>
      <c r="I24" s="8">
        <v>658</v>
      </c>
      <c r="J24" s="8">
        <v>-31099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-31099</v>
      </c>
      <c r="X24" s="8">
        <v>6104385</v>
      </c>
      <c r="Y24" s="8">
        <v>-6135484</v>
      </c>
      <c r="Z24" s="2">
        <v>-100.50945345026567</v>
      </c>
      <c r="AA24" s="6">
        <v>22608768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47674703</v>
      </c>
      <c r="F26" s="8">
        <v>47674703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12872172</v>
      </c>
      <c r="Y26" s="8">
        <v>-12872172</v>
      </c>
      <c r="Z26" s="2">
        <v>-100</v>
      </c>
      <c r="AA26" s="6">
        <v>47674703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28283167</v>
      </c>
      <c r="F27" s="8">
        <v>28283167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7636458</v>
      </c>
      <c r="Y27" s="8">
        <v>-7636458</v>
      </c>
      <c r="Z27" s="2">
        <v>-100</v>
      </c>
      <c r="AA27" s="6">
        <v>28283167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269888722</v>
      </c>
      <c r="F30" s="8">
        <v>269888722</v>
      </c>
      <c r="G30" s="8">
        <v>22507204</v>
      </c>
      <c r="H30" s="8">
        <v>21205831</v>
      </c>
      <c r="I30" s="8">
        <v>23589978</v>
      </c>
      <c r="J30" s="8">
        <v>67303013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67303013</v>
      </c>
      <c r="X30" s="8">
        <v>72869956</v>
      </c>
      <c r="Y30" s="8">
        <v>-5566943</v>
      </c>
      <c r="Z30" s="2">
        <v>-7.6395586131546454</v>
      </c>
      <c r="AA30" s="6">
        <v>269888722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2437536</v>
      </c>
      <c r="F31" s="8">
        <v>2437536</v>
      </c>
      <c r="G31" s="8"/>
      <c r="H31" s="8"/>
      <c r="I31" s="8">
        <v>341516</v>
      </c>
      <c r="J31" s="8">
        <v>341516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341516</v>
      </c>
      <c r="X31" s="8">
        <v>658136</v>
      </c>
      <c r="Y31" s="8">
        <v>-316620</v>
      </c>
      <c r="Z31" s="2">
        <v>-48.108597615082601</v>
      </c>
      <c r="AA31" s="6">
        <v>2437536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16085962</v>
      </c>
      <c r="F33" s="8">
        <v>16085962</v>
      </c>
      <c r="G33" s="8">
        <v>889072</v>
      </c>
      <c r="H33" s="8">
        <v>775554</v>
      </c>
      <c r="I33" s="8">
        <v>1111162</v>
      </c>
      <c r="J33" s="8">
        <v>2775788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2775788</v>
      </c>
      <c r="X33" s="8">
        <v>4343216</v>
      </c>
      <c r="Y33" s="8">
        <v>-1567428</v>
      </c>
      <c r="Z33" s="2">
        <v>-36.089110005120631</v>
      </c>
      <c r="AA33" s="6">
        <v>16085962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386978858</v>
      </c>
      <c r="F35" s="35">
        <f t="shared" si="1"/>
        <v>386978858</v>
      </c>
      <c r="G35" s="35">
        <f t="shared" si="1"/>
        <v>23363661</v>
      </c>
      <c r="H35" s="35">
        <f t="shared" si="1"/>
        <v>21982243</v>
      </c>
      <c r="I35" s="35">
        <f t="shared" si="1"/>
        <v>25043314</v>
      </c>
      <c r="J35" s="35">
        <f t="shared" si="1"/>
        <v>70389218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70389218</v>
      </c>
      <c r="X35" s="35">
        <f t="shared" si="1"/>
        <v>104484323</v>
      </c>
      <c r="Y35" s="35">
        <f t="shared" si="1"/>
        <v>-34095105</v>
      </c>
      <c r="Z35" s="36">
        <f>+IF(X35&lt;&gt;0,+(Y35/X35)*100,0)</f>
        <v>-32.63179012989346</v>
      </c>
      <c r="AA35" s="33">
        <f>SUM(AA24:AA34)</f>
        <v>386978858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-15150112</v>
      </c>
      <c r="F37" s="48">
        <f t="shared" si="2"/>
        <v>-15150112</v>
      </c>
      <c r="G37" s="48">
        <f t="shared" si="2"/>
        <v>8293685</v>
      </c>
      <c r="H37" s="48">
        <f t="shared" si="2"/>
        <v>3057895</v>
      </c>
      <c r="I37" s="48">
        <f t="shared" si="2"/>
        <v>529192</v>
      </c>
      <c r="J37" s="48">
        <f t="shared" si="2"/>
        <v>11880772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11880772</v>
      </c>
      <c r="X37" s="48">
        <f>IF(F21=F35,0,X21-X35)</f>
        <v>-4090552</v>
      </c>
      <c r="Y37" s="48">
        <f t="shared" si="2"/>
        <v>15971324</v>
      </c>
      <c r="Z37" s="49">
        <f>+IF(X37&lt;&gt;0,+(Y37/X37)*100,0)</f>
        <v>-390.44422366467899</v>
      </c>
      <c r="AA37" s="46">
        <f>+AA21-AA35</f>
        <v>-15150112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50000000</v>
      </c>
      <c r="F38" s="8">
        <v>50000000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13500000</v>
      </c>
      <c r="Y38" s="8">
        <v>-13500000</v>
      </c>
      <c r="Z38" s="2">
        <v>-100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34849888</v>
      </c>
      <c r="F41" s="58">
        <f t="shared" si="3"/>
        <v>34849888</v>
      </c>
      <c r="G41" s="58">
        <f t="shared" si="3"/>
        <v>8293685</v>
      </c>
      <c r="H41" s="58">
        <f t="shared" si="3"/>
        <v>3057895</v>
      </c>
      <c r="I41" s="58">
        <f t="shared" si="3"/>
        <v>529192</v>
      </c>
      <c r="J41" s="58">
        <f t="shared" si="3"/>
        <v>11880772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11880772</v>
      </c>
      <c r="X41" s="58">
        <f t="shared" si="3"/>
        <v>9409448</v>
      </c>
      <c r="Y41" s="58">
        <f t="shared" si="3"/>
        <v>2471324</v>
      </c>
      <c r="Z41" s="59">
        <f>+IF(X41&lt;&gt;0,+(Y41/X41)*100,0)</f>
        <v>26.264282453125837</v>
      </c>
      <c r="AA41" s="56">
        <f>SUM(AA37:AA40)</f>
        <v>34849888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34849888</v>
      </c>
      <c r="F43" s="66">
        <f t="shared" si="4"/>
        <v>34849888</v>
      </c>
      <c r="G43" s="66">
        <f t="shared" si="4"/>
        <v>8293685</v>
      </c>
      <c r="H43" s="66">
        <f t="shared" si="4"/>
        <v>3057895</v>
      </c>
      <c r="I43" s="66">
        <f t="shared" si="4"/>
        <v>529192</v>
      </c>
      <c r="J43" s="66">
        <f t="shared" si="4"/>
        <v>11880772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11880772</v>
      </c>
      <c r="X43" s="66">
        <f t="shared" si="4"/>
        <v>9409448</v>
      </c>
      <c r="Y43" s="66">
        <f t="shared" si="4"/>
        <v>2471324</v>
      </c>
      <c r="Z43" s="67">
        <f>+IF(X43&lt;&gt;0,+(Y43/X43)*100,0)</f>
        <v>26.264282453125837</v>
      </c>
      <c r="AA43" s="64">
        <f>+AA41-AA42</f>
        <v>34849888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34849888</v>
      </c>
      <c r="F45" s="58">
        <f t="shared" si="5"/>
        <v>34849888</v>
      </c>
      <c r="G45" s="58">
        <f t="shared" si="5"/>
        <v>8293685</v>
      </c>
      <c r="H45" s="58">
        <f t="shared" si="5"/>
        <v>3057895</v>
      </c>
      <c r="I45" s="58">
        <f t="shared" si="5"/>
        <v>529192</v>
      </c>
      <c r="J45" s="58">
        <f t="shared" si="5"/>
        <v>11880772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11880772</v>
      </c>
      <c r="X45" s="58">
        <f t="shared" si="5"/>
        <v>9409448</v>
      </c>
      <c r="Y45" s="58">
        <f t="shared" si="5"/>
        <v>2471324</v>
      </c>
      <c r="Z45" s="59">
        <f>+IF(X45&lt;&gt;0,+(Y45/X45)*100,0)</f>
        <v>26.264282453125837</v>
      </c>
      <c r="AA45" s="56">
        <f>SUM(AA43:AA44)</f>
        <v>34849888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34849888</v>
      </c>
      <c r="F47" s="73">
        <f t="shared" si="6"/>
        <v>34849888</v>
      </c>
      <c r="G47" s="73">
        <f t="shared" si="6"/>
        <v>8293685</v>
      </c>
      <c r="H47" s="74">
        <f t="shared" si="6"/>
        <v>3057895</v>
      </c>
      <c r="I47" s="74">
        <f t="shared" si="6"/>
        <v>529192</v>
      </c>
      <c r="J47" s="74">
        <f t="shared" si="6"/>
        <v>11880772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11880772</v>
      </c>
      <c r="X47" s="74">
        <f t="shared" si="6"/>
        <v>9409448</v>
      </c>
      <c r="Y47" s="74">
        <f t="shared" si="6"/>
        <v>2471324</v>
      </c>
      <c r="Z47" s="75">
        <f>+IF(X47&lt;&gt;0,+(Y47/X47)*100,0)</f>
        <v>26.264282453125837</v>
      </c>
      <c r="AA47" s="76">
        <f>SUM(AA45:AA46)</f>
        <v>34849888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975786903</v>
      </c>
      <c r="X7" s="8">
        <v>1390640404</v>
      </c>
      <c r="Y7" s="8">
        <v>-414853501</v>
      </c>
      <c r="Z7" s="2">
        <v>-29.831831421460699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3088620</v>
      </c>
      <c r="X11" s="8">
        <v>3478926</v>
      </c>
      <c r="Y11" s="8">
        <v>-390306</v>
      </c>
      <c r="Z11" s="2">
        <v>-11.219152117636305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-520030</v>
      </c>
      <c r="X13" s="8">
        <v>32208382</v>
      </c>
      <c r="Y13" s="8">
        <v>-32728412</v>
      </c>
      <c r="Z13" s="2">
        <v>-101.61457970785368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29855</v>
      </c>
      <c r="Y15" s="8">
        <v>-29855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1069619030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445674621</v>
      </c>
      <c r="X18" s="8">
        <v>356539677</v>
      </c>
      <c r="Y18" s="8">
        <v>89134944</v>
      </c>
      <c r="Z18" s="2">
        <v>25.000006941723907</v>
      </c>
      <c r="AA18" s="6">
        <v>1069619030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2809854</v>
      </c>
      <c r="X19" s="26">
        <v>5536104</v>
      </c>
      <c r="Y19" s="26">
        <v>-2726250</v>
      </c>
      <c r="Z19" s="27">
        <v>-49.244920254388283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-21399</v>
      </c>
      <c r="Y20" s="8">
        <v>3113185</v>
      </c>
      <c r="Z20" s="2">
        <v>-14548.273283798309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6797108050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1429931754</v>
      </c>
      <c r="X21" s="35">
        <f t="shared" si="0"/>
        <v>1788411949</v>
      </c>
      <c r="Y21" s="35">
        <f t="shared" si="0"/>
        <v>-358480195</v>
      </c>
      <c r="Z21" s="36">
        <f>+IF(X21&lt;&gt;0,+(Y21/X21)*100,0)</f>
        <v>-20.044609699708509</v>
      </c>
      <c r="AA21" s="33">
        <f>SUM(AA5:AA20)</f>
        <v>6797108050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869065170</v>
      </c>
      <c r="G24" s="8">
        <v>70514869</v>
      </c>
      <c r="H24" s="8">
        <v>70159570</v>
      </c>
      <c r="I24" s="8">
        <v>76184193</v>
      </c>
      <c r="J24" s="8">
        <v>216858632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216858632</v>
      </c>
      <c r="X24" s="8">
        <v>208827734</v>
      </c>
      <c r="Y24" s="8">
        <v>8030898</v>
      </c>
      <c r="Z24" s="2">
        <v>3.8457047089348775</v>
      </c>
      <c r="AA24" s="6">
        <v>869065170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144670287</v>
      </c>
      <c r="X26" s="8">
        <v>144670287</v>
      </c>
      <c r="Y26" s="8"/>
      <c r="Z26" s="2"/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270208964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68861657</v>
      </c>
      <c r="X27" s="8">
        <v>73581096</v>
      </c>
      <c r="Y27" s="8">
        <v>-4719439</v>
      </c>
      <c r="Z27" s="2">
        <v>-6.4139286536313627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60333582</v>
      </c>
      <c r="X28" s="8">
        <v>56964513</v>
      </c>
      <c r="Y28" s="8">
        <v>3369069</v>
      </c>
      <c r="Z28" s="2">
        <v>5.9143295054589515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2772849260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1020340684</v>
      </c>
      <c r="X30" s="8">
        <v>693206886</v>
      </c>
      <c r="Y30" s="8">
        <v>327133798</v>
      </c>
      <c r="Z30" s="2">
        <v>47.191365897654975</v>
      </c>
      <c r="AA30" s="6">
        <v>2772849260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696088020</v>
      </c>
      <c r="G31" s="8">
        <v>15112369</v>
      </c>
      <c r="H31" s="8">
        <v>64220681</v>
      </c>
      <c r="I31" s="8">
        <v>45348895</v>
      </c>
      <c r="J31" s="8">
        <v>124681945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124681945</v>
      </c>
      <c r="X31" s="8">
        <v>173879942</v>
      </c>
      <c r="Y31" s="8">
        <v>-49197997</v>
      </c>
      <c r="Z31" s="2">
        <v>-28.294233615513857</v>
      </c>
      <c r="AA31" s="6">
        <v>696088020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166147570</v>
      </c>
      <c r="G33" s="8">
        <v>3382245</v>
      </c>
      <c r="H33" s="8">
        <v>19597546</v>
      </c>
      <c r="I33" s="8">
        <v>25469984</v>
      </c>
      <c r="J33" s="8">
        <v>48449775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48449775</v>
      </c>
      <c r="X33" s="8">
        <v>41577510</v>
      </c>
      <c r="Y33" s="8">
        <v>6872265</v>
      </c>
      <c r="Z33" s="2">
        <v>16.528803672947227</v>
      </c>
      <c r="AA33" s="6">
        <v>166147570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278213492</v>
      </c>
      <c r="X34" s="8">
        <v>276813156</v>
      </c>
      <c r="Y34" s="8">
        <v>1400336</v>
      </c>
      <c r="Z34" s="2">
        <v>0.50587769029301488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7168342812</v>
      </c>
      <c r="D35" s="33">
        <f>SUM(D24:D34)</f>
        <v>0</v>
      </c>
      <c r="E35" s="34">
        <f t="shared" si="1"/>
        <v>6712278030</v>
      </c>
      <c r="F35" s="35">
        <f t="shared" si="1"/>
        <v>6712278030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1962410054</v>
      </c>
      <c r="X35" s="35">
        <f t="shared" si="1"/>
        <v>1669521124</v>
      </c>
      <c r="Y35" s="35">
        <f t="shared" si="1"/>
        <v>292888930</v>
      </c>
      <c r="Z35" s="36">
        <f>+IF(X35&lt;&gt;0,+(Y35/X35)*100,0)</f>
        <v>17.543289856570869</v>
      </c>
      <c r="AA35" s="33">
        <f>SUM(AA24:AA34)</f>
        <v>6712278030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-639118246</v>
      </c>
      <c r="D37" s="46">
        <f>+D21-D35</f>
        <v>0</v>
      </c>
      <c r="E37" s="47">
        <f t="shared" si="2"/>
        <v>84830020</v>
      </c>
      <c r="F37" s="48">
        <f t="shared" si="2"/>
        <v>84830020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-532478300</v>
      </c>
      <c r="X37" s="48">
        <f>IF(F21=F35,0,X21-X35)</f>
        <v>118890825</v>
      </c>
      <c r="Y37" s="48">
        <f t="shared" si="2"/>
        <v>-651369125</v>
      </c>
      <c r="Z37" s="49">
        <f>+IF(X37&lt;&gt;0,+(Y37/X37)*100,0)</f>
        <v>-547.87165031447978</v>
      </c>
      <c r="AA37" s="46">
        <f>+AA21-AA35</f>
        <v>84830020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293630670</v>
      </c>
      <c r="G38" s="8"/>
      <c r="H38" s="8">
        <v>5463000</v>
      </c>
      <c r="I38" s="8">
        <v>3614000</v>
      </c>
      <c r="J38" s="8">
        <v>9077000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9077000</v>
      </c>
      <c r="X38" s="8">
        <v>97876889</v>
      </c>
      <c r="Y38" s="8">
        <v>-88799889</v>
      </c>
      <c r="Z38" s="2">
        <v>-90.726104913285511</v>
      </c>
      <c r="AA38" s="6">
        <v>293630670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-405993139</v>
      </c>
      <c r="D41" s="56">
        <f>SUM(D37:D40)</f>
        <v>0</v>
      </c>
      <c r="E41" s="57">
        <f t="shared" si="3"/>
        <v>378460690</v>
      </c>
      <c r="F41" s="58">
        <f t="shared" si="3"/>
        <v>378460690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-523401300</v>
      </c>
      <c r="X41" s="58">
        <f t="shared" si="3"/>
        <v>216767714</v>
      </c>
      <c r="Y41" s="58">
        <f t="shared" si="3"/>
        <v>-740169014</v>
      </c>
      <c r="Z41" s="59">
        <f>+IF(X41&lt;&gt;0,+(Y41/X41)*100,0)</f>
        <v>-341.45722180748743</v>
      </c>
      <c r="AA41" s="56">
        <f>SUM(AA37:AA40)</f>
        <v>378460690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-405993139</v>
      </c>
      <c r="D43" s="64">
        <f>+D41-D42</f>
        <v>0</v>
      </c>
      <c r="E43" s="65">
        <f t="shared" si="4"/>
        <v>378460690</v>
      </c>
      <c r="F43" s="66">
        <f t="shared" si="4"/>
        <v>378460690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-523401300</v>
      </c>
      <c r="X43" s="66">
        <f t="shared" si="4"/>
        <v>216767714</v>
      </c>
      <c r="Y43" s="66">
        <f t="shared" si="4"/>
        <v>-740169014</v>
      </c>
      <c r="Z43" s="67">
        <f>+IF(X43&lt;&gt;0,+(Y43/X43)*100,0)</f>
        <v>-341.45722180748743</v>
      </c>
      <c r="AA43" s="64">
        <f>+AA41-AA42</f>
        <v>378460690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-405993139</v>
      </c>
      <c r="D45" s="56">
        <f>SUM(D43:D44)</f>
        <v>0</v>
      </c>
      <c r="E45" s="57">
        <f t="shared" si="5"/>
        <v>378460690</v>
      </c>
      <c r="F45" s="58">
        <f t="shared" si="5"/>
        <v>378460690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-523401300</v>
      </c>
      <c r="X45" s="58">
        <f t="shared" si="5"/>
        <v>216767714</v>
      </c>
      <c r="Y45" s="58">
        <f t="shared" si="5"/>
        <v>-740169014</v>
      </c>
      <c r="Z45" s="59">
        <f>+IF(X45&lt;&gt;0,+(Y45/X45)*100,0)</f>
        <v>-341.45722180748743</v>
      </c>
      <c r="AA45" s="56">
        <f>SUM(AA43:AA44)</f>
        <v>378460690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-405993139</v>
      </c>
      <c r="D47" s="71">
        <f>SUM(D45:D46)</f>
        <v>0</v>
      </c>
      <c r="E47" s="72">
        <f t="shared" si="6"/>
        <v>378460690</v>
      </c>
      <c r="F47" s="73">
        <f t="shared" si="6"/>
        <v>378460690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-523401300</v>
      </c>
      <c r="X47" s="74">
        <f t="shared" si="6"/>
        <v>216767714</v>
      </c>
      <c r="Y47" s="74">
        <f t="shared" si="6"/>
        <v>-740169014</v>
      </c>
      <c r="Z47" s="75">
        <f>+IF(X47&lt;&gt;0,+(Y47/X47)*100,0)</f>
        <v>-341.45722180748743</v>
      </c>
      <c r="AA47" s="76">
        <f>SUM(AA45:AA46)</f>
        <v>378460690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252606171</v>
      </c>
      <c r="D7" s="6"/>
      <c r="E7" s="7">
        <v>389517840</v>
      </c>
      <c r="F7" s="8">
        <v>389517840</v>
      </c>
      <c r="G7" s="8">
        <v>10917760</v>
      </c>
      <c r="H7" s="8">
        <v>19412550</v>
      </c>
      <c r="I7" s="8">
        <v>20217408</v>
      </c>
      <c r="J7" s="8">
        <v>50547718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50547718</v>
      </c>
      <c r="X7" s="8">
        <v>97379457</v>
      </c>
      <c r="Y7" s="8">
        <v>-46831739</v>
      </c>
      <c r="Z7" s="2">
        <v>-48.09201082318625</v>
      </c>
      <c r="AA7" s="6">
        <v>389517840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1870294</v>
      </c>
      <c r="F8" s="8">
        <v>1870294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467574</v>
      </c>
      <c r="Y8" s="8">
        <v>-467574</v>
      </c>
      <c r="Z8" s="2">
        <v>-100</v>
      </c>
      <c r="AA8" s="6">
        <v>1870294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>
        <v>110861</v>
      </c>
      <c r="H12" s="8">
        <v>187307</v>
      </c>
      <c r="I12" s="8">
        <v>387599</v>
      </c>
      <c r="J12" s="8">
        <v>685767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685767</v>
      </c>
      <c r="X12" s="8"/>
      <c r="Y12" s="8">
        <v>685767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1371678</v>
      </c>
      <c r="D13" s="6"/>
      <c r="E13" s="7"/>
      <c r="F13" s="8"/>
      <c r="G13" s="8"/>
      <c r="H13" s="8">
        <v>-370</v>
      </c>
      <c r="I13" s="8"/>
      <c r="J13" s="8">
        <v>-370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-370</v>
      </c>
      <c r="X13" s="8"/>
      <c r="Y13" s="8">
        <v>-370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2700000</v>
      </c>
      <c r="D18" s="6"/>
      <c r="E18" s="7">
        <v>301703274</v>
      </c>
      <c r="F18" s="8">
        <v>301703274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75425817</v>
      </c>
      <c r="Y18" s="8">
        <v>-75425817</v>
      </c>
      <c r="Z18" s="2">
        <v>-100</v>
      </c>
      <c r="AA18" s="6">
        <v>301703274</v>
      </c>
    </row>
    <row r="19" spans="1:27" ht="13.5" x14ac:dyDescent="0.25">
      <c r="A19" s="23" t="s">
        <v>46</v>
      </c>
      <c r="B19" s="29" t="s">
        <v>32</v>
      </c>
      <c r="C19" s="6">
        <v>1945200</v>
      </c>
      <c r="D19" s="6"/>
      <c r="E19" s="7">
        <v>76167</v>
      </c>
      <c r="F19" s="26">
        <v>76167</v>
      </c>
      <c r="G19" s="26">
        <v>217</v>
      </c>
      <c r="H19" s="26">
        <v>6913</v>
      </c>
      <c r="I19" s="26">
        <v>-16561</v>
      </c>
      <c r="J19" s="26">
        <v>-9431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-9431</v>
      </c>
      <c r="X19" s="26">
        <v>19041</v>
      </c>
      <c r="Y19" s="26">
        <v>-28472</v>
      </c>
      <c r="Z19" s="27">
        <v>-149.52996166167742</v>
      </c>
      <c r="AA19" s="28">
        <v>76167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258623049</v>
      </c>
      <c r="D21" s="33">
        <f t="shared" si="0"/>
        <v>0</v>
      </c>
      <c r="E21" s="34">
        <f t="shared" si="0"/>
        <v>693167575</v>
      </c>
      <c r="F21" s="35">
        <f t="shared" si="0"/>
        <v>693167575</v>
      </c>
      <c r="G21" s="35">
        <f t="shared" si="0"/>
        <v>11028838</v>
      </c>
      <c r="H21" s="35">
        <f t="shared" si="0"/>
        <v>19606400</v>
      </c>
      <c r="I21" s="35">
        <f t="shared" si="0"/>
        <v>20588446</v>
      </c>
      <c r="J21" s="35">
        <f t="shared" si="0"/>
        <v>51223684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51223684</v>
      </c>
      <c r="X21" s="35">
        <f t="shared" si="0"/>
        <v>173291889</v>
      </c>
      <c r="Y21" s="35">
        <f t="shared" si="0"/>
        <v>-122068205</v>
      </c>
      <c r="Z21" s="36">
        <f>+IF(X21&lt;&gt;0,+(Y21/X21)*100,0)</f>
        <v>-70.440806955483069</v>
      </c>
      <c r="AA21" s="33">
        <f>SUM(AA5:AA20)</f>
        <v>693167575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173497986</v>
      </c>
      <c r="D24" s="6"/>
      <c r="E24" s="7">
        <v>141804898</v>
      </c>
      <c r="F24" s="8">
        <v>141804898</v>
      </c>
      <c r="G24" s="8">
        <v>13767114</v>
      </c>
      <c r="H24" s="8">
        <v>20419750</v>
      </c>
      <c r="I24" s="8">
        <v>12759713</v>
      </c>
      <c r="J24" s="8">
        <v>46946577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46946577</v>
      </c>
      <c r="X24" s="8">
        <v>35451237</v>
      </c>
      <c r="Y24" s="8">
        <v>11495340</v>
      </c>
      <c r="Z24" s="2">
        <v>32.425779670255231</v>
      </c>
      <c r="AA24" s="6">
        <v>141804898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210155455</v>
      </c>
      <c r="D27" s="6"/>
      <c r="E27" s="7">
        <v>65767384</v>
      </c>
      <c r="F27" s="8">
        <v>65767384</v>
      </c>
      <c r="G27" s="8"/>
      <c r="H27" s="8"/>
      <c r="I27" s="8">
        <v>16150449</v>
      </c>
      <c r="J27" s="8">
        <v>16150449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16150449</v>
      </c>
      <c r="X27" s="8">
        <v>16441845</v>
      </c>
      <c r="Y27" s="8">
        <v>-291396</v>
      </c>
      <c r="Z27" s="2">
        <v>-1.7722828551175369</v>
      </c>
      <c r="AA27" s="6">
        <v>65767384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159573387</v>
      </c>
      <c r="D30" s="6"/>
      <c r="E30" s="7">
        <v>143372580</v>
      </c>
      <c r="F30" s="8">
        <v>143372580</v>
      </c>
      <c r="G30" s="8">
        <v>130850</v>
      </c>
      <c r="H30" s="8">
        <v>10795947</v>
      </c>
      <c r="I30" s="8">
        <v>12795655</v>
      </c>
      <c r="J30" s="8">
        <v>23722452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23722452</v>
      </c>
      <c r="X30" s="8">
        <v>35843145</v>
      </c>
      <c r="Y30" s="8">
        <v>-12120693</v>
      </c>
      <c r="Z30" s="2">
        <v>-33.815930493822464</v>
      </c>
      <c r="AA30" s="6">
        <v>143372580</v>
      </c>
    </row>
    <row r="31" spans="1:27" ht="13.5" x14ac:dyDescent="0.25">
      <c r="A31" s="25" t="s">
        <v>57</v>
      </c>
      <c r="B31" s="24" t="s">
        <v>32</v>
      </c>
      <c r="C31" s="6">
        <v>98242429</v>
      </c>
      <c r="D31" s="6"/>
      <c r="E31" s="7">
        <v>59516000</v>
      </c>
      <c r="F31" s="8">
        <v>59516000</v>
      </c>
      <c r="G31" s="8">
        <v>1529845</v>
      </c>
      <c r="H31" s="8">
        <v>1293630</v>
      </c>
      <c r="I31" s="8">
        <v>3062018</v>
      </c>
      <c r="J31" s="8">
        <v>5885493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5885493</v>
      </c>
      <c r="X31" s="8">
        <v>14879007</v>
      </c>
      <c r="Y31" s="8">
        <v>-8993514</v>
      </c>
      <c r="Z31" s="2">
        <v>-60.444315941245272</v>
      </c>
      <c r="AA31" s="6">
        <v>59516000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101149983</v>
      </c>
      <c r="D33" s="6"/>
      <c r="E33" s="7">
        <v>106437866</v>
      </c>
      <c r="F33" s="8">
        <v>106437866</v>
      </c>
      <c r="G33" s="8">
        <v>10175123</v>
      </c>
      <c r="H33" s="8">
        <v>10010303</v>
      </c>
      <c r="I33" s="8">
        <v>11383385</v>
      </c>
      <c r="J33" s="8">
        <v>31568811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31568811</v>
      </c>
      <c r="X33" s="8">
        <v>26609466</v>
      </c>
      <c r="Y33" s="8">
        <v>4959345</v>
      </c>
      <c r="Z33" s="2">
        <v>18.637521699984511</v>
      </c>
      <c r="AA33" s="6">
        <v>106437866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5200000</v>
      </c>
      <c r="F34" s="8">
        <v>5200000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1300002</v>
      </c>
      <c r="Y34" s="8">
        <v>-1300002</v>
      </c>
      <c r="Z34" s="2">
        <v>-100</v>
      </c>
      <c r="AA34" s="6">
        <v>5200000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742619240</v>
      </c>
      <c r="D35" s="33">
        <f>SUM(D24:D34)</f>
        <v>0</v>
      </c>
      <c r="E35" s="34">
        <f t="shared" si="1"/>
        <v>522098728</v>
      </c>
      <c r="F35" s="35">
        <f t="shared" si="1"/>
        <v>522098728</v>
      </c>
      <c r="G35" s="35">
        <f t="shared" si="1"/>
        <v>25602932</v>
      </c>
      <c r="H35" s="35">
        <f t="shared" si="1"/>
        <v>42519630</v>
      </c>
      <c r="I35" s="35">
        <f t="shared" si="1"/>
        <v>56151220</v>
      </c>
      <c r="J35" s="35">
        <f t="shared" si="1"/>
        <v>124273782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124273782</v>
      </c>
      <c r="X35" s="35">
        <f t="shared" si="1"/>
        <v>130524702</v>
      </c>
      <c r="Y35" s="35">
        <f t="shared" si="1"/>
        <v>-6250920</v>
      </c>
      <c r="Z35" s="36">
        <f>+IF(X35&lt;&gt;0,+(Y35/X35)*100,0)</f>
        <v>-4.7890705009998795</v>
      </c>
      <c r="AA35" s="33">
        <f>SUM(AA24:AA34)</f>
        <v>522098728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-483996191</v>
      </c>
      <c r="D37" s="46">
        <f>+D21-D35</f>
        <v>0</v>
      </c>
      <c r="E37" s="47">
        <f t="shared" si="2"/>
        <v>171068847</v>
      </c>
      <c r="F37" s="48">
        <f t="shared" si="2"/>
        <v>171068847</v>
      </c>
      <c r="G37" s="48">
        <f t="shared" si="2"/>
        <v>-14574094</v>
      </c>
      <c r="H37" s="48">
        <f t="shared" si="2"/>
        <v>-22913230</v>
      </c>
      <c r="I37" s="48">
        <f t="shared" si="2"/>
        <v>-35562774</v>
      </c>
      <c r="J37" s="48">
        <f t="shared" si="2"/>
        <v>-73050098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-73050098</v>
      </c>
      <c r="X37" s="48">
        <f>IF(F21=F35,0,X21-X35)</f>
        <v>42767187</v>
      </c>
      <c r="Y37" s="48">
        <f t="shared" si="2"/>
        <v>-115817285</v>
      </c>
      <c r="Z37" s="49">
        <f>+IF(X37&lt;&gt;0,+(Y37/X37)*100,0)</f>
        <v>-270.80875111098612</v>
      </c>
      <c r="AA37" s="46">
        <f>+AA21-AA35</f>
        <v>171068847</v>
      </c>
    </row>
    <row r="38" spans="1:27" ht="23.1" customHeight="1" x14ac:dyDescent="0.25">
      <c r="A38" s="50" t="s">
        <v>62</v>
      </c>
      <c r="B38" s="29" t="s">
        <v>32</v>
      </c>
      <c r="C38" s="6">
        <v>242335081</v>
      </c>
      <c r="D38" s="6"/>
      <c r="E38" s="7">
        <v>285097800</v>
      </c>
      <c r="F38" s="8">
        <v>285097800</v>
      </c>
      <c r="G38" s="8"/>
      <c r="H38" s="8">
        <v>25994473</v>
      </c>
      <c r="I38" s="8">
        <v>7499064</v>
      </c>
      <c r="J38" s="8">
        <v>33493537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33493537</v>
      </c>
      <c r="X38" s="8">
        <v>71274450</v>
      </c>
      <c r="Y38" s="8">
        <v>-37780913</v>
      </c>
      <c r="Z38" s="2">
        <v>-53.007652812473474</v>
      </c>
      <c r="AA38" s="6">
        <v>285097800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-241661110</v>
      </c>
      <c r="D41" s="56">
        <f>SUM(D37:D40)</f>
        <v>0</v>
      </c>
      <c r="E41" s="57">
        <f t="shared" si="3"/>
        <v>456166647</v>
      </c>
      <c r="F41" s="58">
        <f t="shared" si="3"/>
        <v>456166647</v>
      </c>
      <c r="G41" s="58">
        <f t="shared" si="3"/>
        <v>-14574094</v>
      </c>
      <c r="H41" s="58">
        <f t="shared" si="3"/>
        <v>3081243</v>
      </c>
      <c r="I41" s="58">
        <f t="shared" si="3"/>
        <v>-28063710</v>
      </c>
      <c r="J41" s="58">
        <f t="shared" si="3"/>
        <v>-39556561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-39556561</v>
      </c>
      <c r="X41" s="58">
        <f t="shared" si="3"/>
        <v>114041637</v>
      </c>
      <c r="Y41" s="58">
        <f t="shared" si="3"/>
        <v>-153598198</v>
      </c>
      <c r="Z41" s="59">
        <f>+IF(X41&lt;&gt;0,+(Y41/X41)*100,0)</f>
        <v>-134.68606908895916</v>
      </c>
      <c r="AA41" s="56">
        <f>SUM(AA37:AA40)</f>
        <v>456166647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-241661110</v>
      </c>
      <c r="D43" s="64">
        <f>+D41-D42</f>
        <v>0</v>
      </c>
      <c r="E43" s="65">
        <f t="shared" si="4"/>
        <v>456166647</v>
      </c>
      <c r="F43" s="66">
        <f t="shared" si="4"/>
        <v>456166647</v>
      </c>
      <c r="G43" s="66">
        <f t="shared" si="4"/>
        <v>-14574094</v>
      </c>
      <c r="H43" s="66">
        <f t="shared" si="4"/>
        <v>3081243</v>
      </c>
      <c r="I43" s="66">
        <f t="shared" si="4"/>
        <v>-28063710</v>
      </c>
      <c r="J43" s="66">
        <f t="shared" si="4"/>
        <v>-39556561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-39556561</v>
      </c>
      <c r="X43" s="66">
        <f t="shared" si="4"/>
        <v>114041637</v>
      </c>
      <c r="Y43" s="66">
        <f t="shared" si="4"/>
        <v>-153598198</v>
      </c>
      <c r="Z43" s="67">
        <f>+IF(X43&lt;&gt;0,+(Y43/X43)*100,0)</f>
        <v>-134.68606908895916</v>
      </c>
      <c r="AA43" s="64">
        <f>+AA41-AA42</f>
        <v>456166647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-241661110</v>
      </c>
      <c r="D45" s="56">
        <f>SUM(D43:D44)</f>
        <v>0</v>
      </c>
      <c r="E45" s="57">
        <f t="shared" si="5"/>
        <v>456166647</v>
      </c>
      <c r="F45" s="58">
        <f t="shared" si="5"/>
        <v>456166647</v>
      </c>
      <c r="G45" s="58">
        <f t="shared" si="5"/>
        <v>-14574094</v>
      </c>
      <c r="H45" s="58">
        <f t="shared" si="5"/>
        <v>3081243</v>
      </c>
      <c r="I45" s="58">
        <f t="shared" si="5"/>
        <v>-28063710</v>
      </c>
      <c r="J45" s="58">
        <f t="shared" si="5"/>
        <v>-39556561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-39556561</v>
      </c>
      <c r="X45" s="58">
        <f t="shared" si="5"/>
        <v>114041637</v>
      </c>
      <c r="Y45" s="58">
        <f t="shared" si="5"/>
        <v>-153598198</v>
      </c>
      <c r="Z45" s="59">
        <f>+IF(X45&lt;&gt;0,+(Y45/X45)*100,0)</f>
        <v>-134.68606908895916</v>
      </c>
      <c r="AA45" s="56">
        <f>SUM(AA43:AA44)</f>
        <v>456166647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-241661110</v>
      </c>
      <c r="D47" s="71">
        <f>SUM(D45:D46)</f>
        <v>0</v>
      </c>
      <c r="E47" s="72">
        <f t="shared" si="6"/>
        <v>456166647</v>
      </c>
      <c r="F47" s="73">
        <f t="shared" si="6"/>
        <v>456166647</v>
      </c>
      <c r="G47" s="73">
        <f t="shared" si="6"/>
        <v>-14574094</v>
      </c>
      <c r="H47" s="74">
        <f t="shared" si="6"/>
        <v>3081243</v>
      </c>
      <c r="I47" s="74">
        <f t="shared" si="6"/>
        <v>-28063710</v>
      </c>
      <c r="J47" s="74">
        <f t="shared" si="6"/>
        <v>-39556561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-39556561</v>
      </c>
      <c r="X47" s="74">
        <f t="shared" si="6"/>
        <v>114041637</v>
      </c>
      <c r="Y47" s="74">
        <f t="shared" si="6"/>
        <v>-153598198</v>
      </c>
      <c r="Z47" s="75">
        <f>+IF(X47&lt;&gt;0,+(Y47/X47)*100,0)</f>
        <v>-134.68606908895916</v>
      </c>
      <c r="AA47" s="76">
        <f>SUM(AA45:AA46)</f>
        <v>456166647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170468</v>
      </c>
      <c r="D33" s="6"/>
      <c r="E33" s="7">
        <v>320000</v>
      </c>
      <c r="F33" s="8">
        <v>320000</v>
      </c>
      <c r="G33" s="8">
        <v>35111</v>
      </c>
      <c r="H33" s="8"/>
      <c r="I33" s="8"/>
      <c r="J33" s="8">
        <v>35111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35111</v>
      </c>
      <c r="X33" s="8">
        <v>80001</v>
      </c>
      <c r="Y33" s="8">
        <v>-44890</v>
      </c>
      <c r="Z33" s="2">
        <v>-56.111798602517467</v>
      </c>
      <c r="AA33" s="6">
        <v>320000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170468</v>
      </c>
      <c r="D35" s="33">
        <f>SUM(D24:D34)</f>
        <v>0</v>
      </c>
      <c r="E35" s="34">
        <f t="shared" si="1"/>
        <v>320000</v>
      </c>
      <c r="F35" s="35">
        <f t="shared" si="1"/>
        <v>320000</v>
      </c>
      <c r="G35" s="35">
        <f t="shared" si="1"/>
        <v>35111</v>
      </c>
      <c r="H35" s="35">
        <f t="shared" si="1"/>
        <v>0</v>
      </c>
      <c r="I35" s="35">
        <f t="shared" si="1"/>
        <v>0</v>
      </c>
      <c r="J35" s="35">
        <f t="shared" si="1"/>
        <v>35111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35111</v>
      </c>
      <c r="X35" s="35">
        <f t="shared" si="1"/>
        <v>80001</v>
      </c>
      <c r="Y35" s="35">
        <f t="shared" si="1"/>
        <v>-44890</v>
      </c>
      <c r="Z35" s="36">
        <f>+IF(X35&lt;&gt;0,+(Y35/X35)*100,0)</f>
        <v>-56.111798602517467</v>
      </c>
      <c r="AA35" s="33">
        <f>SUM(AA24:AA34)</f>
        <v>320000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-170468</v>
      </c>
      <c r="D37" s="46">
        <f>+D21-D35</f>
        <v>0</v>
      </c>
      <c r="E37" s="47">
        <f t="shared" si="2"/>
        <v>-320000</v>
      </c>
      <c r="F37" s="48">
        <f t="shared" si="2"/>
        <v>-320000</v>
      </c>
      <c r="G37" s="48">
        <f t="shared" si="2"/>
        <v>-35111</v>
      </c>
      <c r="H37" s="48">
        <f t="shared" si="2"/>
        <v>0</v>
      </c>
      <c r="I37" s="48">
        <f t="shared" si="2"/>
        <v>0</v>
      </c>
      <c r="J37" s="48">
        <f t="shared" si="2"/>
        <v>-35111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-35111</v>
      </c>
      <c r="X37" s="48">
        <f>IF(F21=F35,0,X21-X35)</f>
        <v>-80001</v>
      </c>
      <c r="Y37" s="48">
        <f t="shared" si="2"/>
        <v>44890</v>
      </c>
      <c r="Z37" s="49">
        <f>+IF(X37&lt;&gt;0,+(Y37/X37)*100,0)</f>
        <v>-56.111798602517467</v>
      </c>
      <c r="AA37" s="46">
        <f>+AA21-AA35</f>
        <v>-320000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-170468</v>
      </c>
      <c r="D41" s="56">
        <f>SUM(D37:D40)</f>
        <v>0</v>
      </c>
      <c r="E41" s="57">
        <f t="shared" si="3"/>
        <v>-320000</v>
      </c>
      <c r="F41" s="58">
        <f t="shared" si="3"/>
        <v>-320000</v>
      </c>
      <c r="G41" s="58">
        <f t="shared" si="3"/>
        <v>-35111</v>
      </c>
      <c r="H41" s="58">
        <f t="shared" si="3"/>
        <v>0</v>
      </c>
      <c r="I41" s="58">
        <f t="shared" si="3"/>
        <v>0</v>
      </c>
      <c r="J41" s="58">
        <f t="shared" si="3"/>
        <v>-35111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-35111</v>
      </c>
      <c r="X41" s="58">
        <f t="shared" si="3"/>
        <v>-80001</v>
      </c>
      <c r="Y41" s="58">
        <f t="shared" si="3"/>
        <v>44890</v>
      </c>
      <c r="Z41" s="59">
        <f>+IF(X41&lt;&gt;0,+(Y41/X41)*100,0)</f>
        <v>-56.111798602517467</v>
      </c>
      <c r="AA41" s="56">
        <f>SUM(AA37:AA40)</f>
        <v>-320000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-170468</v>
      </c>
      <c r="D43" s="64">
        <f>+D41-D42</f>
        <v>0</v>
      </c>
      <c r="E43" s="65">
        <f t="shared" si="4"/>
        <v>-320000</v>
      </c>
      <c r="F43" s="66">
        <f t="shared" si="4"/>
        <v>-320000</v>
      </c>
      <c r="G43" s="66">
        <f t="shared" si="4"/>
        <v>-35111</v>
      </c>
      <c r="H43" s="66">
        <f t="shared" si="4"/>
        <v>0</v>
      </c>
      <c r="I43" s="66">
        <f t="shared" si="4"/>
        <v>0</v>
      </c>
      <c r="J43" s="66">
        <f t="shared" si="4"/>
        <v>-35111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-35111</v>
      </c>
      <c r="X43" s="66">
        <f t="shared" si="4"/>
        <v>-80001</v>
      </c>
      <c r="Y43" s="66">
        <f t="shared" si="4"/>
        <v>44890</v>
      </c>
      <c r="Z43" s="67">
        <f>+IF(X43&lt;&gt;0,+(Y43/X43)*100,0)</f>
        <v>-56.111798602517467</v>
      </c>
      <c r="AA43" s="64">
        <f>+AA41-AA42</f>
        <v>-320000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-170468</v>
      </c>
      <c r="D45" s="56">
        <f>SUM(D43:D44)</f>
        <v>0</v>
      </c>
      <c r="E45" s="57">
        <f t="shared" si="5"/>
        <v>-320000</v>
      </c>
      <c r="F45" s="58">
        <f t="shared" si="5"/>
        <v>-320000</v>
      </c>
      <c r="G45" s="58">
        <f t="shared" si="5"/>
        <v>-35111</v>
      </c>
      <c r="H45" s="58">
        <f t="shared" si="5"/>
        <v>0</v>
      </c>
      <c r="I45" s="58">
        <f t="shared" si="5"/>
        <v>0</v>
      </c>
      <c r="J45" s="58">
        <f t="shared" si="5"/>
        <v>-35111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-35111</v>
      </c>
      <c r="X45" s="58">
        <f t="shared" si="5"/>
        <v>-80001</v>
      </c>
      <c r="Y45" s="58">
        <f t="shared" si="5"/>
        <v>44890</v>
      </c>
      <c r="Z45" s="59">
        <f>+IF(X45&lt;&gt;0,+(Y45/X45)*100,0)</f>
        <v>-56.111798602517467</v>
      </c>
      <c r="AA45" s="56">
        <f>SUM(AA43:AA44)</f>
        <v>-320000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-170468</v>
      </c>
      <c r="D47" s="71">
        <f>SUM(D45:D46)</f>
        <v>0</v>
      </c>
      <c r="E47" s="72">
        <f t="shared" si="6"/>
        <v>-320000</v>
      </c>
      <c r="F47" s="73">
        <f t="shared" si="6"/>
        <v>-320000</v>
      </c>
      <c r="G47" s="73">
        <f t="shared" si="6"/>
        <v>-35111</v>
      </c>
      <c r="H47" s="74">
        <f t="shared" si="6"/>
        <v>0</v>
      </c>
      <c r="I47" s="74">
        <f t="shared" si="6"/>
        <v>0</v>
      </c>
      <c r="J47" s="74">
        <f t="shared" si="6"/>
        <v>-35111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-35111</v>
      </c>
      <c r="X47" s="74">
        <f t="shared" si="6"/>
        <v>-80001</v>
      </c>
      <c r="Y47" s="74">
        <f t="shared" si="6"/>
        <v>44890</v>
      </c>
      <c r="Z47" s="75">
        <f>+IF(X47&lt;&gt;0,+(Y47/X47)*100,0)</f>
        <v>-56.111798602517467</v>
      </c>
      <c r="AA47" s="76">
        <f>SUM(AA45:AA46)</f>
        <v>-320000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865865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865865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-865865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-865865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-865865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-865865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-865865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882</v>
      </c>
      <c r="Y6" s="8">
        <v>-882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2887881</v>
      </c>
      <c r="D7" s="6"/>
      <c r="E7" s="7">
        <v>773217412</v>
      </c>
      <c r="F7" s="8">
        <v>773217412</v>
      </c>
      <c r="G7" s="8">
        <v>54350668</v>
      </c>
      <c r="H7" s="8">
        <v>67253132</v>
      </c>
      <c r="I7" s="8">
        <v>66169770</v>
      </c>
      <c r="J7" s="8">
        <v>187773570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187773570</v>
      </c>
      <c r="X7" s="8">
        <v>193304355</v>
      </c>
      <c r="Y7" s="8">
        <v>-5530785</v>
      </c>
      <c r="Z7" s="2">
        <v>-2.8611797183772709</v>
      </c>
      <c r="AA7" s="6">
        <v>773217412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97124912</v>
      </c>
      <c r="D13" s="6"/>
      <c r="E13" s="7">
        <v>101323107</v>
      </c>
      <c r="F13" s="8">
        <v>101323107</v>
      </c>
      <c r="G13" s="8">
        <v>8089822</v>
      </c>
      <c r="H13" s="8">
        <v>8529030</v>
      </c>
      <c r="I13" s="8">
        <v>8471984</v>
      </c>
      <c r="J13" s="8">
        <v>25090836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25090836</v>
      </c>
      <c r="X13" s="8">
        <v>25330779</v>
      </c>
      <c r="Y13" s="8">
        <v>-239943</v>
      </c>
      <c r="Z13" s="2">
        <v>-0.94723893015686567</v>
      </c>
      <c r="AA13" s="6">
        <v>101323107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171851172</v>
      </c>
      <c r="G18" s="8">
        <v>85275310</v>
      </c>
      <c r="H18" s="8"/>
      <c r="I18" s="8"/>
      <c r="J18" s="8">
        <v>85275310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85275310</v>
      </c>
      <c r="X18" s="8">
        <v>42962793</v>
      </c>
      <c r="Y18" s="8">
        <v>42312517</v>
      </c>
      <c r="Z18" s="2">
        <v>98.486420563951697</v>
      </c>
      <c r="AA18" s="6">
        <v>171851172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100012793</v>
      </c>
      <c r="D21" s="33">
        <f t="shared" si="0"/>
        <v>0</v>
      </c>
      <c r="E21" s="34">
        <f t="shared" si="0"/>
        <v>1046395219</v>
      </c>
      <c r="F21" s="35">
        <f t="shared" si="0"/>
        <v>1046395219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298139716</v>
      </c>
      <c r="X21" s="35">
        <f t="shared" si="0"/>
        <v>261598809</v>
      </c>
      <c r="Y21" s="35">
        <f t="shared" si="0"/>
        <v>36540907</v>
      </c>
      <c r="Z21" s="36">
        <f>+IF(X21&lt;&gt;0,+(Y21/X21)*100,0)</f>
        <v>13.96830021500595</v>
      </c>
      <c r="AA21" s="33">
        <f>SUM(AA5:AA20)</f>
        <v>1046395219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>
        <v>109643345</v>
      </c>
      <c r="G24" s="8">
        <v>8596707</v>
      </c>
      <c r="H24" s="8">
        <v>8527070</v>
      </c>
      <c r="I24" s="8">
        <v>8534780</v>
      </c>
      <c r="J24" s="8">
        <v>25658557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25658557</v>
      </c>
      <c r="X24" s="8">
        <v>27410847</v>
      </c>
      <c r="Y24" s="8">
        <v>-1752290</v>
      </c>
      <c r="Z24" s="2">
        <v>-6.3926882668018239</v>
      </c>
      <c r="AA24" s="6">
        <v>109643345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122512199</v>
      </c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39584709</v>
      </c>
      <c r="X26" s="8"/>
      <c r="Y26" s="8">
        <v>39584709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30386877</v>
      </c>
      <c r="D27" s="6"/>
      <c r="E27" s="7">
        <v>65064102</v>
      </c>
      <c r="F27" s="8">
        <v>65064102</v>
      </c>
      <c r="G27" s="8">
        <v>5429410</v>
      </c>
      <c r="H27" s="8">
        <v>3890363</v>
      </c>
      <c r="I27" s="8">
        <v>4504771</v>
      </c>
      <c r="J27" s="8">
        <v>13824544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13824544</v>
      </c>
      <c r="X27" s="8">
        <v>16266024</v>
      </c>
      <c r="Y27" s="8">
        <v>-2441480</v>
      </c>
      <c r="Z27" s="2">
        <v>-15.00969136649497</v>
      </c>
      <c r="AA27" s="6">
        <v>65064102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>
        <v>4617273</v>
      </c>
      <c r="G28" s="8">
        <v>424383</v>
      </c>
      <c r="H28" s="8">
        <v>424383</v>
      </c>
      <c r="I28" s="8">
        <v>410694</v>
      </c>
      <c r="J28" s="8">
        <v>1259460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1259460</v>
      </c>
      <c r="X28" s="8">
        <v>1154319</v>
      </c>
      <c r="Y28" s="8">
        <v>105141</v>
      </c>
      <c r="Z28" s="2">
        <v>9.1084873418872938</v>
      </c>
      <c r="AA28" s="6">
        <v>4617273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752567032</v>
      </c>
      <c r="D30" s="6"/>
      <c r="E30" s="7">
        <v>736579355</v>
      </c>
      <c r="F30" s="8">
        <v>736579355</v>
      </c>
      <c r="G30" s="8">
        <v>79670715</v>
      </c>
      <c r="H30" s="8">
        <v>30489751</v>
      </c>
      <c r="I30" s="8">
        <v>81313109</v>
      </c>
      <c r="J30" s="8">
        <v>191473575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191473575</v>
      </c>
      <c r="X30" s="8">
        <v>184144839</v>
      </c>
      <c r="Y30" s="8">
        <v>7328736</v>
      </c>
      <c r="Z30" s="2">
        <v>3.9798758628255668</v>
      </c>
      <c r="AA30" s="6">
        <v>736579355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>
        <v>6751789</v>
      </c>
      <c r="G31" s="8">
        <v>-57655</v>
      </c>
      <c r="H31" s="8">
        <v>76751</v>
      </c>
      <c r="I31" s="8">
        <v>93271</v>
      </c>
      <c r="J31" s="8">
        <v>112367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112367</v>
      </c>
      <c r="X31" s="8">
        <v>1687947</v>
      </c>
      <c r="Y31" s="8">
        <v>-1575580</v>
      </c>
      <c r="Z31" s="2">
        <v>-93.342978185926455</v>
      </c>
      <c r="AA31" s="6">
        <v>6751789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197868</v>
      </c>
      <c r="X32" s="8"/>
      <c r="Y32" s="8">
        <v>197868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28818164</v>
      </c>
      <c r="G33" s="8">
        <v>1899652</v>
      </c>
      <c r="H33" s="8">
        <v>528342</v>
      </c>
      <c r="I33" s="8">
        <v>633816</v>
      </c>
      <c r="J33" s="8">
        <v>3061810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3061810</v>
      </c>
      <c r="X33" s="8">
        <v>7204548</v>
      </c>
      <c r="Y33" s="8">
        <v>-4142738</v>
      </c>
      <c r="Z33" s="2">
        <v>-57.501705866905183</v>
      </c>
      <c r="AA33" s="6">
        <v>28818164</v>
      </c>
    </row>
    <row r="34" spans="1:27" ht="13.5" x14ac:dyDescent="0.25">
      <c r="A34" s="23" t="s">
        <v>59</v>
      </c>
      <c r="B34" s="29" t="s">
        <v>32</v>
      </c>
      <c r="C34" s="6">
        <v>170694</v>
      </c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-25236</v>
      </c>
      <c r="X34" s="8"/>
      <c r="Y34" s="8">
        <v>-25236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905861836</v>
      </c>
      <c r="D35" s="33">
        <f>SUM(D24:D34)</f>
        <v>0</v>
      </c>
      <c r="E35" s="34">
        <f t="shared" si="1"/>
        <v>951474028</v>
      </c>
      <c r="F35" s="35">
        <f t="shared" si="1"/>
        <v>951474028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275147654</v>
      </c>
      <c r="X35" s="35">
        <f t="shared" si="1"/>
        <v>237868524</v>
      </c>
      <c r="Y35" s="35">
        <f t="shared" si="1"/>
        <v>37279130</v>
      </c>
      <c r="Z35" s="36">
        <f>+IF(X35&lt;&gt;0,+(Y35/X35)*100,0)</f>
        <v>15.672157615944176</v>
      </c>
      <c r="AA35" s="33">
        <f>SUM(AA24:AA34)</f>
        <v>951474028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-805849043</v>
      </c>
      <c r="D37" s="46">
        <f>+D21-D35</f>
        <v>0</v>
      </c>
      <c r="E37" s="47">
        <f t="shared" si="2"/>
        <v>94921191</v>
      </c>
      <c r="F37" s="48">
        <f t="shared" si="2"/>
        <v>94921191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22992062</v>
      </c>
      <c r="X37" s="48">
        <f>IF(F21=F35,0,X21-X35)</f>
        <v>23730285</v>
      </c>
      <c r="Y37" s="48">
        <f t="shared" si="2"/>
        <v>-738223</v>
      </c>
      <c r="Z37" s="49">
        <f>+IF(X37&lt;&gt;0,+(Y37/X37)*100,0)</f>
        <v>-3.1108897343626509</v>
      </c>
      <c r="AA37" s="46">
        <f>+AA21-AA35</f>
        <v>94921191</v>
      </c>
    </row>
    <row r="38" spans="1:27" ht="23.1" customHeight="1" x14ac:dyDescent="0.25">
      <c r="A38" s="50" t="s">
        <v>62</v>
      </c>
      <c r="B38" s="29" t="s">
        <v>32</v>
      </c>
      <c r="C38" s="6">
        <v>44804150</v>
      </c>
      <c r="D38" s="6"/>
      <c r="E38" s="7">
        <v>239296576</v>
      </c>
      <c r="F38" s="8">
        <v>239296576</v>
      </c>
      <c r="G38" s="8">
        <v>11838206</v>
      </c>
      <c r="H38" s="8">
        <v>-34152289</v>
      </c>
      <c r="I38" s="8">
        <v>15896685</v>
      </c>
      <c r="J38" s="8">
        <v>-6417398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-6417398</v>
      </c>
      <c r="X38" s="8">
        <v>59824143</v>
      </c>
      <c r="Y38" s="8">
        <v>-66241541</v>
      </c>
      <c r="Z38" s="2">
        <v>-110.72710393862224</v>
      </c>
      <c r="AA38" s="6">
        <v>239296576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-761044893</v>
      </c>
      <c r="D41" s="56">
        <f>SUM(D37:D40)</f>
        <v>0</v>
      </c>
      <c r="E41" s="57">
        <f t="shared" si="3"/>
        <v>334217767</v>
      </c>
      <c r="F41" s="58">
        <f t="shared" si="3"/>
        <v>334217767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16574664</v>
      </c>
      <c r="X41" s="58">
        <f t="shared" si="3"/>
        <v>83554428</v>
      </c>
      <c r="Y41" s="58">
        <f t="shared" si="3"/>
        <v>-66979764</v>
      </c>
      <c r="Z41" s="59">
        <f>+IF(X41&lt;&gt;0,+(Y41/X41)*100,0)</f>
        <v>-80.163033370296063</v>
      </c>
      <c r="AA41" s="56">
        <f>SUM(AA37:AA40)</f>
        <v>334217767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-761044893</v>
      </c>
      <c r="D43" s="64">
        <f>+D41-D42</f>
        <v>0</v>
      </c>
      <c r="E43" s="65">
        <f t="shared" si="4"/>
        <v>334217767</v>
      </c>
      <c r="F43" s="66">
        <f t="shared" si="4"/>
        <v>334217767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16574664</v>
      </c>
      <c r="X43" s="66">
        <f t="shared" si="4"/>
        <v>83554428</v>
      </c>
      <c r="Y43" s="66">
        <f t="shared" si="4"/>
        <v>-66979764</v>
      </c>
      <c r="Z43" s="67">
        <f>+IF(X43&lt;&gt;0,+(Y43/X43)*100,0)</f>
        <v>-80.163033370296063</v>
      </c>
      <c r="AA43" s="64">
        <f>+AA41-AA42</f>
        <v>334217767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-761044893</v>
      </c>
      <c r="D45" s="56">
        <f>SUM(D43:D44)</f>
        <v>0</v>
      </c>
      <c r="E45" s="57">
        <f t="shared" si="5"/>
        <v>334217767</v>
      </c>
      <c r="F45" s="58">
        <f t="shared" si="5"/>
        <v>334217767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16574664</v>
      </c>
      <c r="X45" s="58">
        <f t="shared" si="5"/>
        <v>83554428</v>
      </c>
      <c r="Y45" s="58">
        <f t="shared" si="5"/>
        <v>-66979764</v>
      </c>
      <c r="Z45" s="59">
        <f>+IF(X45&lt;&gt;0,+(Y45/X45)*100,0)</f>
        <v>-80.163033370296063</v>
      </c>
      <c r="AA45" s="56">
        <f>SUM(AA43:AA44)</f>
        <v>334217767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-761044893</v>
      </c>
      <c r="D47" s="71">
        <f>SUM(D45:D46)</f>
        <v>0</v>
      </c>
      <c r="E47" s="72">
        <f t="shared" si="6"/>
        <v>334217767</v>
      </c>
      <c r="F47" s="73">
        <f t="shared" si="6"/>
        <v>334217767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16574664</v>
      </c>
      <c r="X47" s="74">
        <f t="shared" si="6"/>
        <v>83554428</v>
      </c>
      <c r="Y47" s="74">
        <f t="shared" si="6"/>
        <v>-66979764</v>
      </c>
      <c r="Z47" s="75">
        <f>+IF(X47&lt;&gt;0,+(Y47/X47)*100,0)</f>
        <v>-80.163033370296063</v>
      </c>
      <c r="AA47" s="76">
        <f>SUM(AA45:AA46)</f>
        <v>334217767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281984995</v>
      </c>
      <c r="D7" s="6"/>
      <c r="E7" s="7">
        <v>335362869</v>
      </c>
      <c r="F7" s="8">
        <v>335362869</v>
      </c>
      <c r="G7" s="8">
        <v>28097766</v>
      </c>
      <c r="H7" s="8">
        <v>28005747</v>
      </c>
      <c r="I7" s="8">
        <v>25504313</v>
      </c>
      <c r="J7" s="8">
        <v>81607826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81607826</v>
      </c>
      <c r="X7" s="8">
        <v>83840718</v>
      </c>
      <c r="Y7" s="8">
        <v>-2232892</v>
      </c>
      <c r="Z7" s="2">
        <v>-2.6632548638240432</v>
      </c>
      <c r="AA7" s="6">
        <v>335362869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37326467</v>
      </c>
      <c r="D13" s="6"/>
      <c r="E13" s="7">
        <v>13935586</v>
      </c>
      <c r="F13" s="8">
        <v>13935586</v>
      </c>
      <c r="G13" s="8">
        <v>3666093</v>
      </c>
      <c r="H13" s="8">
        <v>4862688</v>
      </c>
      <c r="I13" s="8">
        <v>3700149</v>
      </c>
      <c r="J13" s="8">
        <v>12228930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12228930</v>
      </c>
      <c r="X13" s="8">
        <v>3483897</v>
      </c>
      <c r="Y13" s="8">
        <v>8745033</v>
      </c>
      <c r="Z13" s="2">
        <v>251.0129604864897</v>
      </c>
      <c r="AA13" s="6">
        <v>13935586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319311462</v>
      </c>
      <c r="D21" s="33">
        <f t="shared" si="0"/>
        <v>0</v>
      </c>
      <c r="E21" s="34">
        <f t="shared" si="0"/>
        <v>349298455</v>
      </c>
      <c r="F21" s="35">
        <f t="shared" si="0"/>
        <v>349298455</v>
      </c>
      <c r="G21" s="35">
        <f t="shared" si="0"/>
        <v>31763859</v>
      </c>
      <c r="H21" s="35">
        <f t="shared" si="0"/>
        <v>32868435</v>
      </c>
      <c r="I21" s="35">
        <f t="shared" si="0"/>
        <v>29204462</v>
      </c>
      <c r="J21" s="35">
        <f t="shared" si="0"/>
        <v>93836756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93836756</v>
      </c>
      <c r="X21" s="35">
        <f t="shared" si="0"/>
        <v>87324615</v>
      </c>
      <c r="Y21" s="35">
        <f t="shared" si="0"/>
        <v>6512141</v>
      </c>
      <c r="Z21" s="36">
        <f>+IF(X21&lt;&gt;0,+(Y21/X21)*100,0)</f>
        <v>7.4573944585956662</v>
      </c>
      <c r="AA21" s="33">
        <f>SUM(AA5:AA20)</f>
        <v>349298455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82158024</v>
      </c>
      <c r="D24" s="6"/>
      <c r="E24" s="7">
        <v>75015643</v>
      </c>
      <c r="F24" s="8">
        <v>75015643</v>
      </c>
      <c r="G24" s="8">
        <v>6535746</v>
      </c>
      <c r="H24" s="8">
        <v>6301151</v>
      </c>
      <c r="I24" s="8">
        <v>6388024</v>
      </c>
      <c r="J24" s="8">
        <v>19224921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19224921</v>
      </c>
      <c r="X24" s="8">
        <v>18753909</v>
      </c>
      <c r="Y24" s="8">
        <v>471012</v>
      </c>
      <c r="Z24" s="2">
        <v>2.5115403940586467</v>
      </c>
      <c r="AA24" s="6">
        <v>75015643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>
        <v>12109</v>
      </c>
      <c r="J26" s="8">
        <v>12109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12109</v>
      </c>
      <c r="X26" s="8"/>
      <c r="Y26" s="8">
        <v>12109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>
        <v>3685829</v>
      </c>
      <c r="H27" s="8">
        <v>3685829</v>
      </c>
      <c r="I27" s="8">
        <v>3685829</v>
      </c>
      <c r="J27" s="8">
        <v>11057487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11057487</v>
      </c>
      <c r="X27" s="8"/>
      <c r="Y27" s="8">
        <v>11057487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245082355</v>
      </c>
      <c r="D30" s="6"/>
      <c r="E30" s="7">
        <v>277426800</v>
      </c>
      <c r="F30" s="8">
        <v>277426800</v>
      </c>
      <c r="G30" s="8">
        <v>-20573527</v>
      </c>
      <c r="H30" s="8">
        <v>17729188</v>
      </c>
      <c r="I30" s="8">
        <v>23125680</v>
      </c>
      <c r="J30" s="8">
        <v>20281341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20281341</v>
      </c>
      <c r="X30" s="8">
        <v>69356700</v>
      </c>
      <c r="Y30" s="8">
        <v>-49075359</v>
      </c>
      <c r="Z30" s="2">
        <v>-70.757921008352469</v>
      </c>
      <c r="AA30" s="6">
        <v>277426800</v>
      </c>
    </row>
    <row r="31" spans="1:27" ht="13.5" x14ac:dyDescent="0.25">
      <c r="A31" s="25" t="s">
        <v>57</v>
      </c>
      <c r="B31" s="24" t="s">
        <v>32</v>
      </c>
      <c r="C31" s="6">
        <v>95256854</v>
      </c>
      <c r="D31" s="6"/>
      <c r="E31" s="7">
        <v>80663302</v>
      </c>
      <c r="F31" s="8">
        <v>80663302</v>
      </c>
      <c r="G31" s="8">
        <v>958356</v>
      </c>
      <c r="H31" s="8">
        <v>10514423</v>
      </c>
      <c r="I31" s="8">
        <v>8370616</v>
      </c>
      <c r="J31" s="8">
        <v>19843395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19843395</v>
      </c>
      <c r="X31" s="8">
        <v>20165826</v>
      </c>
      <c r="Y31" s="8">
        <v>-322431</v>
      </c>
      <c r="Z31" s="2">
        <v>-1.5988980565437787</v>
      </c>
      <c r="AA31" s="6">
        <v>80663302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1063722</v>
      </c>
      <c r="D33" s="6"/>
      <c r="E33" s="7">
        <v>605827</v>
      </c>
      <c r="F33" s="8">
        <v>605827</v>
      </c>
      <c r="G33" s="8">
        <v>87369</v>
      </c>
      <c r="H33" s="8">
        <v>137171</v>
      </c>
      <c r="I33" s="8">
        <v>140795</v>
      </c>
      <c r="J33" s="8">
        <v>365335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365335</v>
      </c>
      <c r="X33" s="8">
        <v>151458</v>
      </c>
      <c r="Y33" s="8">
        <v>213877</v>
      </c>
      <c r="Z33" s="2">
        <v>141.2120851985369</v>
      </c>
      <c r="AA33" s="6">
        <v>605827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423560955</v>
      </c>
      <c r="D35" s="33">
        <f>SUM(D24:D34)</f>
        <v>0</v>
      </c>
      <c r="E35" s="34">
        <f t="shared" si="1"/>
        <v>433711572</v>
      </c>
      <c r="F35" s="35">
        <f t="shared" si="1"/>
        <v>433711572</v>
      </c>
      <c r="G35" s="35">
        <f t="shared" si="1"/>
        <v>-9306227</v>
      </c>
      <c r="H35" s="35">
        <f t="shared" si="1"/>
        <v>38367762</v>
      </c>
      <c r="I35" s="35">
        <f t="shared" si="1"/>
        <v>41723053</v>
      </c>
      <c r="J35" s="35">
        <f t="shared" si="1"/>
        <v>70784588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70784588</v>
      </c>
      <c r="X35" s="35">
        <f t="shared" si="1"/>
        <v>108427893</v>
      </c>
      <c r="Y35" s="35">
        <f t="shared" si="1"/>
        <v>-37643305</v>
      </c>
      <c r="Z35" s="36">
        <f>+IF(X35&lt;&gt;0,+(Y35/X35)*100,0)</f>
        <v>-34.717362809955183</v>
      </c>
      <c r="AA35" s="33">
        <f>SUM(AA24:AA34)</f>
        <v>433711572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-104249493</v>
      </c>
      <c r="D37" s="46">
        <f>+D21-D35</f>
        <v>0</v>
      </c>
      <c r="E37" s="47">
        <f t="shared" si="2"/>
        <v>-84413117</v>
      </c>
      <c r="F37" s="48">
        <f t="shared" si="2"/>
        <v>-84413117</v>
      </c>
      <c r="G37" s="48">
        <f t="shared" si="2"/>
        <v>41070086</v>
      </c>
      <c r="H37" s="48">
        <f t="shared" si="2"/>
        <v>-5499327</v>
      </c>
      <c r="I37" s="48">
        <f t="shared" si="2"/>
        <v>-12518591</v>
      </c>
      <c r="J37" s="48">
        <f t="shared" si="2"/>
        <v>23052168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23052168</v>
      </c>
      <c r="X37" s="48">
        <f>IF(F21=F35,0,X21-X35)</f>
        <v>-21103278</v>
      </c>
      <c r="Y37" s="48">
        <f t="shared" si="2"/>
        <v>44155446</v>
      </c>
      <c r="Z37" s="49">
        <f>+IF(X37&lt;&gt;0,+(Y37/X37)*100,0)</f>
        <v>-209.23501078837137</v>
      </c>
      <c r="AA37" s="46">
        <f>+AA21-AA35</f>
        <v>-84413117</v>
      </c>
    </row>
    <row r="38" spans="1:27" ht="23.1" customHeight="1" x14ac:dyDescent="0.25">
      <c r="A38" s="50" t="s">
        <v>62</v>
      </c>
      <c r="B38" s="29" t="s">
        <v>32</v>
      </c>
      <c r="C38" s="6">
        <v>180003433</v>
      </c>
      <c r="D38" s="6"/>
      <c r="E38" s="7">
        <v>192893000</v>
      </c>
      <c r="F38" s="8">
        <v>192893000</v>
      </c>
      <c r="G38" s="8"/>
      <c r="H38" s="8"/>
      <c r="I38" s="8">
        <v>30225872</v>
      </c>
      <c r="J38" s="8">
        <v>30225872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30225872</v>
      </c>
      <c r="X38" s="8">
        <v>48223248</v>
      </c>
      <c r="Y38" s="8">
        <v>-17997376</v>
      </c>
      <c r="Z38" s="2">
        <v>-37.320953578240932</v>
      </c>
      <c r="AA38" s="6">
        <v>192893000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75753940</v>
      </c>
      <c r="D41" s="56">
        <f>SUM(D37:D40)</f>
        <v>0</v>
      </c>
      <c r="E41" s="57">
        <f t="shared" si="3"/>
        <v>108479883</v>
      </c>
      <c r="F41" s="58">
        <f t="shared" si="3"/>
        <v>108479883</v>
      </c>
      <c r="G41" s="58">
        <f t="shared" si="3"/>
        <v>41070086</v>
      </c>
      <c r="H41" s="58">
        <f t="shared" si="3"/>
        <v>-5499327</v>
      </c>
      <c r="I41" s="58">
        <f t="shared" si="3"/>
        <v>17707281</v>
      </c>
      <c r="J41" s="58">
        <f t="shared" si="3"/>
        <v>53278040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53278040</v>
      </c>
      <c r="X41" s="58">
        <f t="shared" si="3"/>
        <v>27119970</v>
      </c>
      <c r="Y41" s="58">
        <f t="shared" si="3"/>
        <v>26158070</v>
      </c>
      <c r="Z41" s="59">
        <f>+IF(X41&lt;&gt;0,+(Y41/X41)*100,0)</f>
        <v>96.453167167957773</v>
      </c>
      <c r="AA41" s="56">
        <f>SUM(AA37:AA40)</f>
        <v>108479883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75753940</v>
      </c>
      <c r="D43" s="64">
        <f>+D41-D42</f>
        <v>0</v>
      </c>
      <c r="E43" s="65">
        <f t="shared" si="4"/>
        <v>108479883</v>
      </c>
      <c r="F43" s="66">
        <f t="shared" si="4"/>
        <v>108479883</v>
      </c>
      <c r="G43" s="66">
        <f t="shared" si="4"/>
        <v>41070086</v>
      </c>
      <c r="H43" s="66">
        <f t="shared" si="4"/>
        <v>-5499327</v>
      </c>
      <c r="I43" s="66">
        <f t="shared" si="4"/>
        <v>17707281</v>
      </c>
      <c r="J43" s="66">
        <f t="shared" si="4"/>
        <v>53278040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53278040</v>
      </c>
      <c r="X43" s="66">
        <f t="shared" si="4"/>
        <v>27119970</v>
      </c>
      <c r="Y43" s="66">
        <f t="shared" si="4"/>
        <v>26158070</v>
      </c>
      <c r="Z43" s="67">
        <f>+IF(X43&lt;&gt;0,+(Y43/X43)*100,0)</f>
        <v>96.453167167957773</v>
      </c>
      <c r="AA43" s="64">
        <f>+AA41-AA42</f>
        <v>108479883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75753940</v>
      </c>
      <c r="D45" s="56">
        <f>SUM(D43:D44)</f>
        <v>0</v>
      </c>
      <c r="E45" s="57">
        <f t="shared" si="5"/>
        <v>108479883</v>
      </c>
      <c r="F45" s="58">
        <f t="shared" si="5"/>
        <v>108479883</v>
      </c>
      <c r="G45" s="58">
        <f t="shared" si="5"/>
        <v>41070086</v>
      </c>
      <c r="H45" s="58">
        <f t="shared" si="5"/>
        <v>-5499327</v>
      </c>
      <c r="I45" s="58">
        <f t="shared" si="5"/>
        <v>17707281</v>
      </c>
      <c r="J45" s="58">
        <f t="shared" si="5"/>
        <v>53278040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53278040</v>
      </c>
      <c r="X45" s="58">
        <f t="shared" si="5"/>
        <v>27119970</v>
      </c>
      <c r="Y45" s="58">
        <f t="shared" si="5"/>
        <v>26158070</v>
      </c>
      <c r="Z45" s="59">
        <f>+IF(X45&lt;&gt;0,+(Y45/X45)*100,0)</f>
        <v>96.453167167957773</v>
      </c>
      <c r="AA45" s="56">
        <f>SUM(AA43:AA44)</f>
        <v>108479883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75753940</v>
      </c>
      <c r="D47" s="71">
        <f>SUM(D45:D46)</f>
        <v>0</v>
      </c>
      <c r="E47" s="72">
        <f t="shared" si="6"/>
        <v>108479883</v>
      </c>
      <c r="F47" s="73">
        <f t="shared" si="6"/>
        <v>108479883</v>
      </c>
      <c r="G47" s="73">
        <f t="shared" si="6"/>
        <v>41070086</v>
      </c>
      <c r="H47" s="74">
        <f t="shared" si="6"/>
        <v>-5499327</v>
      </c>
      <c r="I47" s="74">
        <f t="shared" si="6"/>
        <v>17707281</v>
      </c>
      <c r="J47" s="74">
        <f t="shared" si="6"/>
        <v>53278040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53278040</v>
      </c>
      <c r="X47" s="74">
        <f t="shared" si="6"/>
        <v>27119970</v>
      </c>
      <c r="Y47" s="74">
        <f t="shared" si="6"/>
        <v>26158070</v>
      </c>
      <c r="Z47" s="75">
        <f>+IF(X47&lt;&gt;0,+(Y47/X47)*100,0)</f>
        <v>96.453167167957773</v>
      </c>
      <c r="AA47" s="76">
        <f>SUM(AA45:AA46)</f>
        <v>108479883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30830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30830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-30830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-30830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-30830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-30830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-30830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214932677</v>
      </c>
      <c r="D7" s="6"/>
      <c r="E7" s="7">
        <v>250344636</v>
      </c>
      <c r="F7" s="8">
        <v>250344636</v>
      </c>
      <c r="G7" s="8">
        <v>24812523</v>
      </c>
      <c r="H7" s="8">
        <v>20248634</v>
      </c>
      <c r="I7" s="8">
        <v>19806167</v>
      </c>
      <c r="J7" s="8">
        <v>64867324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64867324</v>
      </c>
      <c r="X7" s="8">
        <v>62586159</v>
      </c>
      <c r="Y7" s="8">
        <v>2281165</v>
      </c>
      <c r="Z7" s="2">
        <v>3.6448394284749122</v>
      </c>
      <c r="AA7" s="6">
        <v>250344636</v>
      </c>
    </row>
    <row r="8" spans="1:27" ht="13.5" x14ac:dyDescent="0.25">
      <c r="A8" s="25" t="s">
        <v>36</v>
      </c>
      <c r="B8" s="24" t="s">
        <v>32</v>
      </c>
      <c r="C8" s="6">
        <v>27584616</v>
      </c>
      <c r="D8" s="6"/>
      <c r="E8" s="7">
        <v>21153996</v>
      </c>
      <c r="F8" s="8">
        <v>21153996</v>
      </c>
      <c r="G8" s="8">
        <v>1906418</v>
      </c>
      <c r="H8" s="8">
        <v>2035764</v>
      </c>
      <c r="I8" s="8">
        <v>-134952</v>
      </c>
      <c r="J8" s="8">
        <v>3807230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3807230</v>
      </c>
      <c r="X8" s="8">
        <v>5288499</v>
      </c>
      <c r="Y8" s="8">
        <v>-1481269</v>
      </c>
      <c r="Z8" s="2">
        <v>-28.009251774463795</v>
      </c>
      <c r="AA8" s="6">
        <v>21153996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66652774</v>
      </c>
      <c r="D13" s="6"/>
      <c r="E13" s="7"/>
      <c r="F13" s="8"/>
      <c r="G13" s="8">
        <v>2855637</v>
      </c>
      <c r="H13" s="8">
        <v>2964004</v>
      </c>
      <c r="I13" s="8">
        <v>3035503</v>
      </c>
      <c r="J13" s="8">
        <v>8855144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8855144</v>
      </c>
      <c r="X13" s="8"/>
      <c r="Y13" s="8">
        <v>8855144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5517</v>
      </c>
      <c r="D15" s="6"/>
      <c r="E15" s="7">
        <v>9996</v>
      </c>
      <c r="F15" s="8">
        <v>9996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2499</v>
      </c>
      <c r="Y15" s="8">
        <v>-2499</v>
      </c>
      <c r="Z15" s="2">
        <v>-100</v>
      </c>
      <c r="AA15" s="6">
        <v>9996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8550082</v>
      </c>
      <c r="D18" s="6"/>
      <c r="E18" s="7">
        <v>41059008</v>
      </c>
      <c r="F18" s="8">
        <v>41059008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10264752</v>
      </c>
      <c r="Y18" s="8">
        <v>-10264752</v>
      </c>
      <c r="Z18" s="2">
        <v>-100</v>
      </c>
      <c r="AA18" s="6">
        <v>41059008</v>
      </c>
    </row>
    <row r="19" spans="1:27" ht="13.5" x14ac:dyDescent="0.25">
      <c r="A19" s="23" t="s">
        <v>46</v>
      </c>
      <c r="B19" s="29" t="s">
        <v>32</v>
      </c>
      <c r="C19" s="6">
        <v>470261</v>
      </c>
      <c r="D19" s="6"/>
      <c r="E19" s="7">
        <v>402348</v>
      </c>
      <c r="F19" s="26">
        <v>402348</v>
      </c>
      <c r="G19" s="26">
        <v>24376</v>
      </c>
      <c r="H19" s="26">
        <v>33573</v>
      </c>
      <c r="I19" s="26">
        <v>37455</v>
      </c>
      <c r="J19" s="26">
        <v>95404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95404</v>
      </c>
      <c r="X19" s="26">
        <v>100587</v>
      </c>
      <c r="Y19" s="26">
        <v>-5183</v>
      </c>
      <c r="Z19" s="27">
        <v>-5.1527533379064892</v>
      </c>
      <c r="AA19" s="28">
        <v>402348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520397</v>
      </c>
      <c r="H20" s="8"/>
      <c r="I20" s="30"/>
      <c r="J20" s="8">
        <v>520397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520397</v>
      </c>
      <c r="X20" s="8"/>
      <c r="Y20" s="8">
        <v>520397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345681073</v>
      </c>
      <c r="D21" s="33">
        <f t="shared" si="0"/>
        <v>0</v>
      </c>
      <c r="E21" s="34">
        <f t="shared" si="0"/>
        <v>312969984</v>
      </c>
      <c r="F21" s="35">
        <f t="shared" si="0"/>
        <v>312969984</v>
      </c>
      <c r="G21" s="35">
        <f t="shared" si="0"/>
        <v>30119351</v>
      </c>
      <c r="H21" s="35">
        <f t="shared" si="0"/>
        <v>25281975</v>
      </c>
      <c r="I21" s="35">
        <f t="shared" si="0"/>
        <v>22744173</v>
      </c>
      <c r="J21" s="35">
        <f t="shared" si="0"/>
        <v>78145499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78145499</v>
      </c>
      <c r="X21" s="35">
        <f t="shared" si="0"/>
        <v>78242496</v>
      </c>
      <c r="Y21" s="35">
        <f t="shared" si="0"/>
        <v>-96997</v>
      </c>
      <c r="Z21" s="36">
        <f>+IF(X21&lt;&gt;0,+(Y21/X21)*100,0)</f>
        <v>-0.12396971589454407</v>
      </c>
      <c r="AA21" s="33">
        <f>SUM(AA5:AA20)</f>
        <v>312969984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164849254</v>
      </c>
      <c r="D24" s="6"/>
      <c r="E24" s="7">
        <v>186162984</v>
      </c>
      <c r="F24" s="8">
        <v>186162984</v>
      </c>
      <c r="G24" s="8">
        <v>12423033</v>
      </c>
      <c r="H24" s="8">
        <v>13758040</v>
      </c>
      <c r="I24" s="8">
        <v>14036777</v>
      </c>
      <c r="J24" s="8">
        <v>40217850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40217850</v>
      </c>
      <c r="X24" s="8">
        <v>46540746</v>
      </c>
      <c r="Y24" s="8">
        <v>-6322896</v>
      </c>
      <c r="Z24" s="2">
        <v>-13.585721208680241</v>
      </c>
      <c r="AA24" s="6">
        <v>186162984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348686276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69953975</v>
      </c>
      <c r="D27" s="6"/>
      <c r="E27" s="7">
        <v>63397296</v>
      </c>
      <c r="F27" s="8">
        <v>63397296</v>
      </c>
      <c r="G27" s="8">
        <v>187</v>
      </c>
      <c r="H27" s="8"/>
      <c r="I27" s="8">
        <v>18133857</v>
      </c>
      <c r="J27" s="8">
        <v>18134044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18134044</v>
      </c>
      <c r="X27" s="8">
        <v>15849324</v>
      </c>
      <c r="Y27" s="8">
        <v>2284720</v>
      </c>
      <c r="Z27" s="2">
        <v>14.415252032200238</v>
      </c>
      <c r="AA27" s="6">
        <v>63397296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151737333</v>
      </c>
      <c r="D30" s="6"/>
      <c r="E30" s="7">
        <v>55099992</v>
      </c>
      <c r="F30" s="8">
        <v>55099992</v>
      </c>
      <c r="G30" s="8">
        <v>5600000</v>
      </c>
      <c r="H30" s="8">
        <v>2801950</v>
      </c>
      <c r="I30" s="8">
        <v>2800000</v>
      </c>
      <c r="J30" s="8">
        <v>11201950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11201950</v>
      </c>
      <c r="X30" s="8">
        <v>13774998</v>
      </c>
      <c r="Y30" s="8">
        <v>-2573048</v>
      </c>
      <c r="Z30" s="2">
        <v>-18.679117049599572</v>
      </c>
      <c r="AA30" s="6">
        <v>55099992</v>
      </c>
    </row>
    <row r="31" spans="1:27" ht="13.5" x14ac:dyDescent="0.25">
      <c r="A31" s="25" t="s">
        <v>57</v>
      </c>
      <c r="B31" s="24" t="s">
        <v>32</v>
      </c>
      <c r="C31" s="6">
        <v>104933227</v>
      </c>
      <c r="D31" s="6"/>
      <c r="E31" s="7">
        <v>71801508</v>
      </c>
      <c r="F31" s="8">
        <v>71801508</v>
      </c>
      <c r="G31" s="8"/>
      <c r="H31" s="8">
        <v>9360222</v>
      </c>
      <c r="I31" s="8">
        <v>2495765</v>
      </c>
      <c r="J31" s="8">
        <v>11855987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11855987</v>
      </c>
      <c r="X31" s="8">
        <v>17950377</v>
      </c>
      <c r="Y31" s="8">
        <v>-6094390</v>
      </c>
      <c r="Z31" s="2">
        <v>-33.951320353884491</v>
      </c>
      <c r="AA31" s="6">
        <v>71801508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68914818</v>
      </c>
      <c r="D33" s="6"/>
      <c r="E33" s="7">
        <v>82576320</v>
      </c>
      <c r="F33" s="8">
        <v>82576320</v>
      </c>
      <c r="G33" s="8">
        <v>529767</v>
      </c>
      <c r="H33" s="8">
        <v>1154970</v>
      </c>
      <c r="I33" s="8">
        <v>11148992</v>
      </c>
      <c r="J33" s="8">
        <v>12833729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12833729</v>
      </c>
      <c r="X33" s="8">
        <v>20644080</v>
      </c>
      <c r="Y33" s="8">
        <v>-7810351</v>
      </c>
      <c r="Z33" s="2">
        <v>-37.833369178960744</v>
      </c>
      <c r="AA33" s="6">
        <v>82576320</v>
      </c>
    </row>
    <row r="34" spans="1:27" ht="13.5" x14ac:dyDescent="0.25">
      <c r="A34" s="23" t="s">
        <v>59</v>
      </c>
      <c r="B34" s="29" t="s">
        <v>32</v>
      </c>
      <c r="C34" s="6">
        <v>5233427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914308310</v>
      </c>
      <c r="D35" s="33">
        <f>SUM(D24:D34)</f>
        <v>0</v>
      </c>
      <c r="E35" s="34">
        <f t="shared" si="1"/>
        <v>459038100</v>
      </c>
      <c r="F35" s="35">
        <f t="shared" si="1"/>
        <v>459038100</v>
      </c>
      <c r="G35" s="35">
        <f t="shared" si="1"/>
        <v>18552987</v>
      </c>
      <c r="H35" s="35">
        <f t="shared" si="1"/>
        <v>27075182</v>
      </c>
      <c r="I35" s="35">
        <f t="shared" si="1"/>
        <v>48615391</v>
      </c>
      <c r="J35" s="35">
        <f t="shared" si="1"/>
        <v>94243560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94243560</v>
      </c>
      <c r="X35" s="35">
        <f t="shared" si="1"/>
        <v>114759525</v>
      </c>
      <c r="Y35" s="35">
        <f t="shared" si="1"/>
        <v>-20515965</v>
      </c>
      <c r="Z35" s="36">
        <f>+IF(X35&lt;&gt;0,+(Y35/X35)*100,0)</f>
        <v>-17.877352664190617</v>
      </c>
      <c r="AA35" s="33">
        <f>SUM(AA24:AA34)</f>
        <v>459038100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-568627237</v>
      </c>
      <c r="D37" s="46">
        <f>+D21-D35</f>
        <v>0</v>
      </c>
      <c r="E37" s="47">
        <f t="shared" si="2"/>
        <v>-146068116</v>
      </c>
      <c r="F37" s="48">
        <f t="shared" si="2"/>
        <v>-146068116</v>
      </c>
      <c r="G37" s="48">
        <f t="shared" si="2"/>
        <v>11566364</v>
      </c>
      <c r="H37" s="48">
        <f t="shared" si="2"/>
        <v>-1793207</v>
      </c>
      <c r="I37" s="48">
        <f t="shared" si="2"/>
        <v>-25871218</v>
      </c>
      <c r="J37" s="48">
        <f t="shared" si="2"/>
        <v>-16098061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-16098061</v>
      </c>
      <c r="X37" s="48">
        <f>IF(F21=F35,0,X21-X35)</f>
        <v>-36517029</v>
      </c>
      <c r="Y37" s="48">
        <f t="shared" si="2"/>
        <v>20418968</v>
      </c>
      <c r="Z37" s="49">
        <f>+IF(X37&lt;&gt;0,+(Y37/X37)*100,0)</f>
        <v>-55.916290451777996</v>
      </c>
      <c r="AA37" s="46">
        <f>+AA21-AA35</f>
        <v>-146068116</v>
      </c>
    </row>
    <row r="38" spans="1:27" ht="23.1" customHeight="1" x14ac:dyDescent="0.25">
      <c r="A38" s="50" t="s">
        <v>62</v>
      </c>
      <c r="B38" s="29" t="s">
        <v>32</v>
      </c>
      <c r="C38" s="6">
        <v>113379237</v>
      </c>
      <c r="D38" s="6"/>
      <c r="E38" s="7">
        <v>246009000</v>
      </c>
      <c r="F38" s="8">
        <v>246009000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61502250</v>
      </c>
      <c r="Y38" s="8">
        <v>-61502250</v>
      </c>
      <c r="Z38" s="2">
        <v>-100</v>
      </c>
      <c r="AA38" s="6">
        <v>246009000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-455248000</v>
      </c>
      <c r="D41" s="56">
        <f>SUM(D37:D40)</f>
        <v>0</v>
      </c>
      <c r="E41" s="57">
        <f t="shared" si="3"/>
        <v>99940884</v>
      </c>
      <c r="F41" s="58">
        <f t="shared" si="3"/>
        <v>99940884</v>
      </c>
      <c r="G41" s="58">
        <f t="shared" si="3"/>
        <v>11566364</v>
      </c>
      <c r="H41" s="58">
        <f t="shared" si="3"/>
        <v>-1793207</v>
      </c>
      <c r="I41" s="58">
        <f t="shared" si="3"/>
        <v>-25871218</v>
      </c>
      <c r="J41" s="58">
        <f t="shared" si="3"/>
        <v>-16098061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-16098061</v>
      </c>
      <c r="X41" s="58">
        <f t="shared" si="3"/>
        <v>24985221</v>
      </c>
      <c r="Y41" s="58">
        <f t="shared" si="3"/>
        <v>-41083282</v>
      </c>
      <c r="Z41" s="59">
        <f>+IF(X41&lt;&gt;0,+(Y41/X41)*100,0)</f>
        <v>-164.43033263544075</v>
      </c>
      <c r="AA41" s="56">
        <f>SUM(AA37:AA40)</f>
        <v>99940884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-455248000</v>
      </c>
      <c r="D43" s="64">
        <f>+D41-D42</f>
        <v>0</v>
      </c>
      <c r="E43" s="65">
        <f t="shared" si="4"/>
        <v>99940884</v>
      </c>
      <c r="F43" s="66">
        <f t="shared" si="4"/>
        <v>99940884</v>
      </c>
      <c r="G43" s="66">
        <f t="shared" si="4"/>
        <v>11566364</v>
      </c>
      <c r="H43" s="66">
        <f t="shared" si="4"/>
        <v>-1793207</v>
      </c>
      <c r="I43" s="66">
        <f t="shared" si="4"/>
        <v>-25871218</v>
      </c>
      <c r="J43" s="66">
        <f t="shared" si="4"/>
        <v>-16098061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-16098061</v>
      </c>
      <c r="X43" s="66">
        <f t="shared" si="4"/>
        <v>24985221</v>
      </c>
      <c r="Y43" s="66">
        <f t="shared" si="4"/>
        <v>-41083282</v>
      </c>
      <c r="Z43" s="67">
        <f>+IF(X43&lt;&gt;0,+(Y43/X43)*100,0)</f>
        <v>-164.43033263544075</v>
      </c>
      <c r="AA43" s="64">
        <f>+AA41-AA42</f>
        <v>99940884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-455248000</v>
      </c>
      <c r="D45" s="56">
        <f>SUM(D43:D44)</f>
        <v>0</v>
      </c>
      <c r="E45" s="57">
        <f t="shared" si="5"/>
        <v>99940884</v>
      </c>
      <c r="F45" s="58">
        <f t="shared" si="5"/>
        <v>99940884</v>
      </c>
      <c r="G45" s="58">
        <f t="shared" si="5"/>
        <v>11566364</v>
      </c>
      <c r="H45" s="58">
        <f t="shared" si="5"/>
        <v>-1793207</v>
      </c>
      <c r="I45" s="58">
        <f t="shared" si="5"/>
        <v>-25871218</v>
      </c>
      <c r="J45" s="58">
        <f t="shared" si="5"/>
        <v>-16098061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-16098061</v>
      </c>
      <c r="X45" s="58">
        <f t="shared" si="5"/>
        <v>24985221</v>
      </c>
      <c r="Y45" s="58">
        <f t="shared" si="5"/>
        <v>-41083282</v>
      </c>
      <c r="Z45" s="59">
        <f>+IF(X45&lt;&gt;0,+(Y45/X45)*100,0)</f>
        <v>-164.43033263544075</v>
      </c>
      <c r="AA45" s="56">
        <f>SUM(AA43:AA44)</f>
        <v>99940884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-455248000</v>
      </c>
      <c r="D47" s="71">
        <f>SUM(D45:D46)</f>
        <v>0</v>
      </c>
      <c r="E47" s="72">
        <f t="shared" si="6"/>
        <v>99940884</v>
      </c>
      <c r="F47" s="73">
        <f t="shared" si="6"/>
        <v>99940884</v>
      </c>
      <c r="G47" s="73">
        <f t="shared" si="6"/>
        <v>11566364</v>
      </c>
      <c r="H47" s="74">
        <f t="shared" si="6"/>
        <v>-1793207</v>
      </c>
      <c r="I47" s="74">
        <f t="shared" si="6"/>
        <v>-25871218</v>
      </c>
      <c r="J47" s="74">
        <f t="shared" si="6"/>
        <v>-16098061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-16098061</v>
      </c>
      <c r="X47" s="74">
        <f t="shared" si="6"/>
        <v>24985221</v>
      </c>
      <c r="Y47" s="74">
        <f t="shared" si="6"/>
        <v>-41083282</v>
      </c>
      <c r="Z47" s="75">
        <f>+IF(X47&lt;&gt;0,+(Y47/X47)*100,0)</f>
        <v>-164.43033263544075</v>
      </c>
      <c r="AA47" s="76">
        <f>SUM(AA45:AA46)</f>
        <v>99940884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59022897</v>
      </c>
      <c r="D7" s="6"/>
      <c r="E7" s="7">
        <v>60816435</v>
      </c>
      <c r="F7" s="8">
        <v>60816435</v>
      </c>
      <c r="G7" s="8">
        <v>7039735</v>
      </c>
      <c r="H7" s="8">
        <v>5700776</v>
      </c>
      <c r="I7" s="8">
        <v>7173873</v>
      </c>
      <c r="J7" s="8">
        <v>19914384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19914384</v>
      </c>
      <c r="X7" s="8">
        <v>15204108</v>
      </c>
      <c r="Y7" s="8">
        <v>4710276</v>
      </c>
      <c r="Z7" s="2">
        <v>30.980285065062681</v>
      </c>
      <c r="AA7" s="6">
        <v>60816435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36394317</v>
      </c>
      <c r="D13" s="6"/>
      <c r="E13" s="7">
        <v>25106125</v>
      </c>
      <c r="F13" s="8">
        <v>25106125</v>
      </c>
      <c r="G13" s="8">
        <v>3378174</v>
      </c>
      <c r="H13" s="8">
        <v>2325438</v>
      </c>
      <c r="I13" s="8">
        <v>2448248</v>
      </c>
      <c r="J13" s="8">
        <v>8151860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8151860</v>
      </c>
      <c r="X13" s="8">
        <v>6276531</v>
      </c>
      <c r="Y13" s="8">
        <v>1875329</v>
      </c>
      <c r="Z13" s="2">
        <v>29.878431254462058</v>
      </c>
      <c r="AA13" s="6">
        <v>25106125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7757000</v>
      </c>
      <c r="D18" s="6"/>
      <c r="E18" s="7">
        <v>7171000</v>
      </c>
      <c r="F18" s="8">
        <v>7171000</v>
      </c>
      <c r="G18" s="8">
        <v>126399</v>
      </c>
      <c r="H18" s="8">
        <v>508497</v>
      </c>
      <c r="I18" s="8">
        <v>477881</v>
      </c>
      <c r="J18" s="8">
        <v>1112777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1112777</v>
      </c>
      <c r="X18" s="8">
        <v>1792752</v>
      </c>
      <c r="Y18" s="8">
        <v>-679975</v>
      </c>
      <c r="Z18" s="2">
        <v>-37.929116799200337</v>
      </c>
      <c r="AA18" s="6">
        <v>7171000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103174214</v>
      </c>
      <c r="D21" s="33">
        <f t="shared" si="0"/>
        <v>0</v>
      </c>
      <c r="E21" s="34">
        <f t="shared" si="0"/>
        <v>93093560</v>
      </c>
      <c r="F21" s="35">
        <f t="shared" si="0"/>
        <v>93093560</v>
      </c>
      <c r="G21" s="35">
        <f t="shared" si="0"/>
        <v>10544308</v>
      </c>
      <c r="H21" s="35">
        <f t="shared" si="0"/>
        <v>8534711</v>
      </c>
      <c r="I21" s="35">
        <f t="shared" si="0"/>
        <v>10100002</v>
      </c>
      <c r="J21" s="35">
        <f t="shared" si="0"/>
        <v>29179021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29179021</v>
      </c>
      <c r="X21" s="35">
        <f t="shared" si="0"/>
        <v>23273391</v>
      </c>
      <c r="Y21" s="35">
        <f t="shared" si="0"/>
        <v>5905630</v>
      </c>
      <c r="Z21" s="36">
        <f>+IF(X21&lt;&gt;0,+(Y21/X21)*100,0)</f>
        <v>25.375030222282607</v>
      </c>
      <c r="AA21" s="33">
        <f>SUM(AA5:AA20)</f>
        <v>93093560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96133937</v>
      </c>
      <c r="D24" s="6"/>
      <c r="E24" s="7">
        <v>111973145</v>
      </c>
      <c r="F24" s="8">
        <v>111973145</v>
      </c>
      <c r="G24" s="8">
        <v>7830371</v>
      </c>
      <c r="H24" s="8">
        <v>7017840</v>
      </c>
      <c r="I24" s="8">
        <v>7940781</v>
      </c>
      <c r="J24" s="8">
        <v>22788992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22788992</v>
      </c>
      <c r="X24" s="8">
        <v>27993291</v>
      </c>
      <c r="Y24" s="8">
        <v>-5204299</v>
      </c>
      <c r="Z24" s="2">
        <v>-18.591236735973631</v>
      </c>
      <c r="AA24" s="6">
        <v>111973145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8514559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79585258</v>
      </c>
      <c r="D27" s="6"/>
      <c r="E27" s="7">
        <v>83399878</v>
      </c>
      <c r="F27" s="8">
        <v>83399878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20849970</v>
      </c>
      <c r="Y27" s="8">
        <v>-20849970</v>
      </c>
      <c r="Z27" s="2">
        <v>-100</v>
      </c>
      <c r="AA27" s="6">
        <v>83399878</v>
      </c>
    </row>
    <row r="28" spans="1:27" ht="13.5" x14ac:dyDescent="0.25">
      <c r="A28" s="25" t="s">
        <v>54</v>
      </c>
      <c r="B28" s="24" t="s">
        <v>32</v>
      </c>
      <c r="C28" s="6">
        <v>5734386</v>
      </c>
      <c r="D28" s="6"/>
      <c r="E28" s="7"/>
      <c r="F28" s="8"/>
      <c r="G28" s="8">
        <v>18332</v>
      </c>
      <c r="H28" s="8">
        <v>6852</v>
      </c>
      <c r="I28" s="8">
        <v>18564</v>
      </c>
      <c r="J28" s="8">
        <v>43748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43748</v>
      </c>
      <c r="X28" s="8"/>
      <c r="Y28" s="8">
        <v>43748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65582158</v>
      </c>
      <c r="D30" s="6"/>
      <c r="E30" s="7">
        <v>48389500</v>
      </c>
      <c r="F30" s="8">
        <v>48389500</v>
      </c>
      <c r="G30" s="8">
        <v>5461385</v>
      </c>
      <c r="H30" s="8">
        <v>10556232</v>
      </c>
      <c r="I30" s="8">
        <v>3056965</v>
      </c>
      <c r="J30" s="8">
        <v>19074582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19074582</v>
      </c>
      <c r="X30" s="8">
        <v>12097371</v>
      </c>
      <c r="Y30" s="8">
        <v>6977211</v>
      </c>
      <c r="Z30" s="2">
        <v>57.675432124880686</v>
      </c>
      <c r="AA30" s="6">
        <v>48389500</v>
      </c>
    </row>
    <row r="31" spans="1:27" ht="13.5" x14ac:dyDescent="0.25">
      <c r="A31" s="25" t="s">
        <v>57</v>
      </c>
      <c r="B31" s="24" t="s">
        <v>32</v>
      </c>
      <c r="C31" s="6">
        <v>146541945</v>
      </c>
      <c r="D31" s="6"/>
      <c r="E31" s="7">
        <v>41084000</v>
      </c>
      <c r="F31" s="8">
        <v>41084000</v>
      </c>
      <c r="G31" s="8">
        <v>4562906</v>
      </c>
      <c r="H31" s="8">
        <v>5647465</v>
      </c>
      <c r="I31" s="8">
        <v>11409568</v>
      </c>
      <c r="J31" s="8">
        <v>21619939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21619939</v>
      </c>
      <c r="X31" s="8">
        <v>10271007</v>
      </c>
      <c r="Y31" s="8">
        <v>11348932</v>
      </c>
      <c r="Z31" s="2">
        <v>110.49483268777833</v>
      </c>
      <c r="AA31" s="6">
        <v>41084000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73427095</v>
      </c>
      <c r="D33" s="6"/>
      <c r="E33" s="7">
        <v>53077132</v>
      </c>
      <c r="F33" s="8">
        <v>53077132</v>
      </c>
      <c r="G33" s="8">
        <v>6536712</v>
      </c>
      <c r="H33" s="8">
        <v>7938205</v>
      </c>
      <c r="I33" s="8">
        <v>4552674</v>
      </c>
      <c r="J33" s="8">
        <v>19027591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19027591</v>
      </c>
      <c r="X33" s="8">
        <v>13269285</v>
      </c>
      <c r="Y33" s="8">
        <v>5758306</v>
      </c>
      <c r="Z33" s="2">
        <v>43.395751918811001</v>
      </c>
      <c r="AA33" s="6">
        <v>53077132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475519338</v>
      </c>
      <c r="D35" s="33">
        <f>SUM(D24:D34)</f>
        <v>0</v>
      </c>
      <c r="E35" s="34">
        <f t="shared" si="1"/>
        <v>337923655</v>
      </c>
      <c r="F35" s="35">
        <f t="shared" si="1"/>
        <v>337923655</v>
      </c>
      <c r="G35" s="35">
        <f t="shared" si="1"/>
        <v>24409706</v>
      </c>
      <c r="H35" s="35">
        <f t="shared" si="1"/>
        <v>31166594</v>
      </c>
      <c r="I35" s="35">
        <f t="shared" si="1"/>
        <v>26978552</v>
      </c>
      <c r="J35" s="35">
        <f t="shared" si="1"/>
        <v>82554852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82554852</v>
      </c>
      <c r="X35" s="35">
        <f t="shared" si="1"/>
        <v>84480924</v>
      </c>
      <c r="Y35" s="35">
        <f t="shared" si="1"/>
        <v>-1926072</v>
      </c>
      <c r="Z35" s="36">
        <f>+IF(X35&lt;&gt;0,+(Y35/X35)*100,0)</f>
        <v>-2.2798898364321865</v>
      </c>
      <c r="AA35" s="33">
        <f>SUM(AA24:AA34)</f>
        <v>337923655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-372345124</v>
      </c>
      <c r="D37" s="46">
        <f>+D21-D35</f>
        <v>0</v>
      </c>
      <c r="E37" s="47">
        <f t="shared" si="2"/>
        <v>-244830095</v>
      </c>
      <c r="F37" s="48">
        <f t="shared" si="2"/>
        <v>-244830095</v>
      </c>
      <c r="G37" s="48">
        <f t="shared" si="2"/>
        <v>-13865398</v>
      </c>
      <c r="H37" s="48">
        <f t="shared" si="2"/>
        <v>-22631883</v>
      </c>
      <c r="I37" s="48">
        <f t="shared" si="2"/>
        <v>-16878550</v>
      </c>
      <c r="J37" s="48">
        <f t="shared" si="2"/>
        <v>-53375831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-53375831</v>
      </c>
      <c r="X37" s="48">
        <f>IF(F21=F35,0,X21-X35)</f>
        <v>-61207533</v>
      </c>
      <c r="Y37" s="48">
        <f t="shared" si="2"/>
        <v>7831702</v>
      </c>
      <c r="Z37" s="49">
        <f>+IF(X37&lt;&gt;0,+(Y37/X37)*100,0)</f>
        <v>-12.795323738991407</v>
      </c>
      <c r="AA37" s="46">
        <f>+AA21-AA35</f>
        <v>-244830095</v>
      </c>
    </row>
    <row r="38" spans="1:27" ht="23.1" customHeight="1" x14ac:dyDescent="0.25">
      <c r="A38" s="50" t="s">
        <v>62</v>
      </c>
      <c r="B38" s="29" t="s">
        <v>32</v>
      </c>
      <c r="C38" s="6">
        <v>272731212</v>
      </c>
      <c r="D38" s="6"/>
      <c r="E38" s="7">
        <v>288749000</v>
      </c>
      <c r="F38" s="8">
        <v>288749000</v>
      </c>
      <c r="G38" s="8">
        <v>4604535</v>
      </c>
      <c r="H38" s="8">
        <v>53969859</v>
      </c>
      <c r="I38" s="8">
        <v>36229556</v>
      </c>
      <c r="J38" s="8">
        <v>94803950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94803950</v>
      </c>
      <c r="X38" s="8">
        <v>72187251</v>
      </c>
      <c r="Y38" s="8">
        <v>22616699</v>
      </c>
      <c r="Z38" s="2">
        <v>31.330600191438236</v>
      </c>
      <c r="AA38" s="6">
        <v>288749000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-99613912</v>
      </c>
      <c r="D41" s="56">
        <f>SUM(D37:D40)</f>
        <v>0</v>
      </c>
      <c r="E41" s="57">
        <f t="shared" si="3"/>
        <v>43918905</v>
      </c>
      <c r="F41" s="58">
        <f t="shared" si="3"/>
        <v>43918905</v>
      </c>
      <c r="G41" s="58">
        <f t="shared" si="3"/>
        <v>-9260863</v>
      </c>
      <c r="H41" s="58">
        <f t="shared" si="3"/>
        <v>31337976</v>
      </c>
      <c r="I41" s="58">
        <f t="shared" si="3"/>
        <v>19351006</v>
      </c>
      <c r="J41" s="58">
        <f t="shared" si="3"/>
        <v>41428119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41428119</v>
      </c>
      <c r="X41" s="58">
        <f t="shared" si="3"/>
        <v>10979718</v>
      </c>
      <c r="Y41" s="58">
        <f t="shared" si="3"/>
        <v>30448401</v>
      </c>
      <c r="Z41" s="59">
        <f>+IF(X41&lt;&gt;0,+(Y41/X41)*100,0)</f>
        <v>277.31496382693985</v>
      </c>
      <c r="AA41" s="56">
        <f>SUM(AA37:AA40)</f>
        <v>43918905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-99613912</v>
      </c>
      <c r="D43" s="64">
        <f>+D41-D42</f>
        <v>0</v>
      </c>
      <c r="E43" s="65">
        <f t="shared" si="4"/>
        <v>43918905</v>
      </c>
      <c r="F43" s="66">
        <f t="shared" si="4"/>
        <v>43918905</v>
      </c>
      <c r="G43" s="66">
        <f t="shared" si="4"/>
        <v>-9260863</v>
      </c>
      <c r="H43" s="66">
        <f t="shared" si="4"/>
        <v>31337976</v>
      </c>
      <c r="I43" s="66">
        <f t="shared" si="4"/>
        <v>19351006</v>
      </c>
      <c r="J43" s="66">
        <f t="shared" si="4"/>
        <v>41428119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41428119</v>
      </c>
      <c r="X43" s="66">
        <f t="shared" si="4"/>
        <v>10979718</v>
      </c>
      <c r="Y43" s="66">
        <f t="shared" si="4"/>
        <v>30448401</v>
      </c>
      <c r="Z43" s="67">
        <f>+IF(X43&lt;&gt;0,+(Y43/X43)*100,0)</f>
        <v>277.31496382693985</v>
      </c>
      <c r="AA43" s="64">
        <f>+AA41-AA42</f>
        <v>43918905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-99613912</v>
      </c>
      <c r="D45" s="56">
        <f>SUM(D43:D44)</f>
        <v>0</v>
      </c>
      <c r="E45" s="57">
        <f t="shared" si="5"/>
        <v>43918905</v>
      </c>
      <c r="F45" s="58">
        <f t="shared" si="5"/>
        <v>43918905</v>
      </c>
      <c r="G45" s="58">
        <f t="shared" si="5"/>
        <v>-9260863</v>
      </c>
      <c r="H45" s="58">
        <f t="shared" si="5"/>
        <v>31337976</v>
      </c>
      <c r="I45" s="58">
        <f t="shared" si="5"/>
        <v>19351006</v>
      </c>
      <c r="J45" s="58">
        <f t="shared" si="5"/>
        <v>41428119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41428119</v>
      </c>
      <c r="X45" s="58">
        <f t="shared" si="5"/>
        <v>10979718</v>
      </c>
      <c r="Y45" s="58">
        <f t="shared" si="5"/>
        <v>30448401</v>
      </c>
      <c r="Z45" s="59">
        <f>+IF(X45&lt;&gt;0,+(Y45/X45)*100,0)</f>
        <v>277.31496382693985</v>
      </c>
      <c r="AA45" s="56">
        <f>SUM(AA43:AA44)</f>
        <v>43918905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-99613912</v>
      </c>
      <c r="D47" s="71">
        <f>SUM(D45:D46)</f>
        <v>0</v>
      </c>
      <c r="E47" s="72">
        <f t="shared" si="6"/>
        <v>43918905</v>
      </c>
      <c r="F47" s="73">
        <f t="shared" si="6"/>
        <v>43918905</v>
      </c>
      <c r="G47" s="73">
        <f t="shared" si="6"/>
        <v>-9260863</v>
      </c>
      <c r="H47" s="74">
        <f t="shared" si="6"/>
        <v>31337976</v>
      </c>
      <c r="I47" s="74">
        <f t="shared" si="6"/>
        <v>19351006</v>
      </c>
      <c r="J47" s="74">
        <f t="shared" si="6"/>
        <v>41428119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41428119</v>
      </c>
      <c r="X47" s="74">
        <f t="shared" si="6"/>
        <v>10979718</v>
      </c>
      <c r="Y47" s="74">
        <f t="shared" si="6"/>
        <v>30448401</v>
      </c>
      <c r="Z47" s="75">
        <f>+IF(X47&lt;&gt;0,+(Y47/X47)*100,0)</f>
        <v>277.31496382693985</v>
      </c>
      <c r="AA47" s="76">
        <f>SUM(AA45:AA46)</f>
        <v>43918905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193909678</v>
      </c>
      <c r="G7" s="8">
        <v>16465043</v>
      </c>
      <c r="H7" s="8">
        <v>15832513</v>
      </c>
      <c r="I7" s="8">
        <v>28497858</v>
      </c>
      <c r="J7" s="8">
        <v>60795414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60795414</v>
      </c>
      <c r="X7" s="8">
        <v>47338581</v>
      </c>
      <c r="Y7" s="8">
        <v>13456833</v>
      </c>
      <c r="Z7" s="2">
        <v>28.426777304541513</v>
      </c>
      <c r="AA7" s="6">
        <v>193909678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36521</v>
      </c>
      <c r="G8" s="8">
        <v>2246</v>
      </c>
      <c r="H8" s="8">
        <v>6120</v>
      </c>
      <c r="I8" s="8">
        <v>9899</v>
      </c>
      <c r="J8" s="8">
        <v>18265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18265</v>
      </c>
      <c r="X8" s="8">
        <v>9129</v>
      </c>
      <c r="Y8" s="8">
        <v>9136</v>
      </c>
      <c r="Z8" s="2">
        <v>100.0766787161792</v>
      </c>
      <c r="AA8" s="6">
        <v>36521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120627859</v>
      </c>
      <c r="G18" s="8"/>
      <c r="H18" s="8">
        <v>35289852</v>
      </c>
      <c r="I18" s="8">
        <v>4369643</v>
      </c>
      <c r="J18" s="8">
        <v>39659495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39659495</v>
      </c>
      <c r="X18" s="8">
        <v>30156966</v>
      </c>
      <c r="Y18" s="8">
        <v>9502529</v>
      </c>
      <c r="Z18" s="2">
        <v>31.510228847291867</v>
      </c>
      <c r="AA18" s="6">
        <v>120627859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314574058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100473174</v>
      </c>
      <c r="X21" s="35">
        <f t="shared" si="0"/>
        <v>77504676</v>
      </c>
      <c r="Y21" s="35">
        <f t="shared" si="0"/>
        <v>22968498</v>
      </c>
      <c r="Z21" s="36">
        <f>+IF(X21&lt;&gt;0,+(Y21/X21)*100,0)</f>
        <v>29.63498357182991</v>
      </c>
      <c r="AA21" s="33">
        <f>SUM(AA5:AA20)</f>
        <v>314574058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95374761</v>
      </c>
      <c r="G24" s="8">
        <v>5680124</v>
      </c>
      <c r="H24" s="8">
        <v>6988274</v>
      </c>
      <c r="I24" s="8">
        <v>6929116</v>
      </c>
      <c r="J24" s="8">
        <v>19597514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19597514</v>
      </c>
      <c r="X24" s="8">
        <v>23843691</v>
      </c>
      <c r="Y24" s="8">
        <v>-4246177</v>
      </c>
      <c r="Z24" s="2">
        <v>-17.808387971476396</v>
      </c>
      <c r="AA24" s="6">
        <v>95374761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216003044</v>
      </c>
      <c r="D26" s="6"/>
      <c r="E26" s="7">
        <v>283536108</v>
      </c>
      <c r="F26" s="8">
        <v>283536108</v>
      </c>
      <c r="G26" s="8">
        <v>-467</v>
      </c>
      <c r="H26" s="8">
        <v>2975463</v>
      </c>
      <c r="I26" s="8">
        <v>2766592</v>
      </c>
      <c r="J26" s="8">
        <v>5741588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5741588</v>
      </c>
      <c r="X26" s="8">
        <v>70884027</v>
      </c>
      <c r="Y26" s="8">
        <v>-65142439</v>
      </c>
      <c r="Z26" s="2">
        <v>-91.900025657402338</v>
      </c>
      <c r="AA26" s="6">
        <v>283536108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19681446</v>
      </c>
      <c r="X27" s="8">
        <v>11690760</v>
      </c>
      <c r="Y27" s="8">
        <v>7990686</v>
      </c>
      <c r="Z27" s="2">
        <v>68.350440860987646</v>
      </c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134355747</v>
      </c>
      <c r="G30" s="8">
        <v>11191293</v>
      </c>
      <c r="H30" s="8">
        <v>11216049</v>
      </c>
      <c r="I30" s="8">
        <v>11226244</v>
      </c>
      <c r="J30" s="8">
        <v>33633586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33633586</v>
      </c>
      <c r="X30" s="8">
        <v>32887188</v>
      </c>
      <c r="Y30" s="8">
        <v>746398</v>
      </c>
      <c r="Z30" s="2">
        <v>2.2695707519901061</v>
      </c>
      <c r="AA30" s="6">
        <v>134355747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49871094</v>
      </c>
      <c r="G31" s="8">
        <v>13609</v>
      </c>
      <c r="H31" s="8">
        <v>5722495</v>
      </c>
      <c r="I31" s="8">
        <v>1758652</v>
      </c>
      <c r="J31" s="8">
        <v>7494756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7494756</v>
      </c>
      <c r="X31" s="8">
        <v>9737965</v>
      </c>
      <c r="Y31" s="8">
        <v>-2243209</v>
      </c>
      <c r="Z31" s="2">
        <v>-23.03570612545845</v>
      </c>
      <c r="AA31" s="6">
        <v>49871094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5269175</v>
      </c>
      <c r="D33" s="6"/>
      <c r="E33" s="7">
        <v>5427992</v>
      </c>
      <c r="F33" s="8">
        <v>5427992</v>
      </c>
      <c r="G33" s="8">
        <v>305540</v>
      </c>
      <c r="H33" s="8">
        <v>340520</v>
      </c>
      <c r="I33" s="8">
        <v>296354</v>
      </c>
      <c r="J33" s="8">
        <v>942414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942414</v>
      </c>
      <c r="X33" s="8">
        <v>1555256</v>
      </c>
      <c r="Y33" s="8">
        <v>-612842</v>
      </c>
      <c r="Z33" s="2">
        <v>-39.404573909375692</v>
      </c>
      <c r="AA33" s="6">
        <v>5427992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493762029</v>
      </c>
      <c r="D35" s="33">
        <f>SUM(D24:D34)</f>
        <v>0</v>
      </c>
      <c r="E35" s="34">
        <f t="shared" si="1"/>
        <v>615328749</v>
      </c>
      <c r="F35" s="35">
        <f t="shared" si="1"/>
        <v>615328749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87091304</v>
      </c>
      <c r="X35" s="35">
        <f t="shared" si="1"/>
        <v>150598887</v>
      </c>
      <c r="Y35" s="35">
        <f t="shared" si="1"/>
        <v>-63507583</v>
      </c>
      <c r="Z35" s="36">
        <f>+IF(X35&lt;&gt;0,+(Y35/X35)*100,0)</f>
        <v>-42.170021482296875</v>
      </c>
      <c r="AA35" s="33">
        <f>SUM(AA24:AA34)</f>
        <v>615328749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-190602714</v>
      </c>
      <c r="D37" s="46">
        <f>+D21-D35</f>
        <v>0</v>
      </c>
      <c r="E37" s="47">
        <f t="shared" si="2"/>
        <v>-300754691</v>
      </c>
      <c r="F37" s="48">
        <f t="shared" si="2"/>
        <v>-300754691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13381870</v>
      </c>
      <c r="X37" s="48">
        <f>IF(F21=F35,0,X21-X35)</f>
        <v>-73094211</v>
      </c>
      <c r="Y37" s="48">
        <f t="shared" si="2"/>
        <v>86476081</v>
      </c>
      <c r="Z37" s="49">
        <f>+IF(X37&lt;&gt;0,+(Y37/X37)*100,0)</f>
        <v>-118.30770154971644</v>
      </c>
      <c r="AA37" s="46">
        <f>+AA21-AA35</f>
        <v>-300754691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4000000</v>
      </c>
      <c r="G38" s="8"/>
      <c r="H38" s="8"/>
      <c r="I38" s="8">
        <v>8193635</v>
      </c>
      <c r="J38" s="8">
        <v>8193635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8193635</v>
      </c>
      <c r="X38" s="8">
        <v>999999</v>
      </c>
      <c r="Y38" s="8">
        <v>7193636</v>
      </c>
      <c r="Z38" s="2">
        <v>719.36431936431939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-170942842</v>
      </c>
      <c r="D41" s="56">
        <f>SUM(D37:D40)</f>
        <v>0</v>
      </c>
      <c r="E41" s="57">
        <f t="shared" si="3"/>
        <v>-296754691</v>
      </c>
      <c r="F41" s="58">
        <f t="shared" si="3"/>
        <v>-296754691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21575505</v>
      </c>
      <c r="X41" s="58">
        <f t="shared" si="3"/>
        <v>-72094212</v>
      </c>
      <c r="Y41" s="58">
        <f t="shared" si="3"/>
        <v>93669717</v>
      </c>
      <c r="Z41" s="59">
        <f>+IF(X41&lt;&gt;0,+(Y41/X41)*100,0)</f>
        <v>-129.92681992279768</v>
      </c>
      <c r="AA41" s="56">
        <f>SUM(AA37:AA40)</f>
        <v>-296754691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-170942842</v>
      </c>
      <c r="D43" s="64">
        <f>+D41-D42</f>
        <v>0</v>
      </c>
      <c r="E43" s="65">
        <f t="shared" si="4"/>
        <v>-296754691</v>
      </c>
      <c r="F43" s="66">
        <f t="shared" si="4"/>
        <v>-296754691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21575505</v>
      </c>
      <c r="X43" s="66">
        <f t="shared" si="4"/>
        <v>-72094212</v>
      </c>
      <c r="Y43" s="66">
        <f t="shared" si="4"/>
        <v>93669717</v>
      </c>
      <c r="Z43" s="67">
        <f>+IF(X43&lt;&gt;0,+(Y43/X43)*100,0)</f>
        <v>-129.92681992279768</v>
      </c>
      <c r="AA43" s="64">
        <f>+AA41-AA42</f>
        <v>-296754691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-170942842</v>
      </c>
      <c r="D45" s="56">
        <f>SUM(D43:D44)</f>
        <v>0</v>
      </c>
      <c r="E45" s="57">
        <f t="shared" si="5"/>
        <v>-296754691</v>
      </c>
      <c r="F45" s="58">
        <f t="shared" si="5"/>
        <v>-296754691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21575505</v>
      </c>
      <c r="X45" s="58">
        <f t="shared" si="5"/>
        <v>-72094212</v>
      </c>
      <c r="Y45" s="58">
        <f t="shared" si="5"/>
        <v>93669717</v>
      </c>
      <c r="Z45" s="59">
        <f>+IF(X45&lt;&gt;0,+(Y45/X45)*100,0)</f>
        <v>-129.92681992279768</v>
      </c>
      <c r="AA45" s="56">
        <f>SUM(AA43:AA44)</f>
        <v>-296754691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-170942842</v>
      </c>
      <c r="D47" s="71">
        <f>SUM(D45:D46)</f>
        <v>0</v>
      </c>
      <c r="E47" s="72">
        <f t="shared" si="6"/>
        <v>-296754691</v>
      </c>
      <c r="F47" s="73">
        <f t="shared" si="6"/>
        <v>-296754691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21575505</v>
      </c>
      <c r="X47" s="74">
        <f t="shared" si="6"/>
        <v>-72094212</v>
      </c>
      <c r="Y47" s="74">
        <f t="shared" si="6"/>
        <v>93669717</v>
      </c>
      <c r="Z47" s="75">
        <f>+IF(X47&lt;&gt;0,+(Y47/X47)*100,0)</f>
        <v>-129.92681992279768</v>
      </c>
      <c r="AA47" s="76">
        <f>SUM(AA45:AA46)</f>
        <v>-296754691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20411148</v>
      </c>
      <c r="D7" s="6"/>
      <c r="E7" s="7"/>
      <c r="F7" s="8"/>
      <c r="G7" s="8">
        <v>149</v>
      </c>
      <c r="H7" s="8">
        <v>2248715</v>
      </c>
      <c r="I7" s="8">
        <v>2242318</v>
      </c>
      <c r="J7" s="8">
        <v>4491182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4491182</v>
      </c>
      <c r="X7" s="8"/>
      <c r="Y7" s="8">
        <v>4491182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4950663</v>
      </c>
      <c r="D13" s="6"/>
      <c r="E13" s="7">
        <v>5906924</v>
      </c>
      <c r="F13" s="8">
        <v>5906924</v>
      </c>
      <c r="G13" s="8"/>
      <c r="H13" s="8">
        <v>525124</v>
      </c>
      <c r="I13" s="8">
        <v>543101</v>
      </c>
      <c r="J13" s="8">
        <v>1068225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1068225</v>
      </c>
      <c r="X13" s="8">
        <v>1476732</v>
      </c>
      <c r="Y13" s="8">
        <v>-408507</v>
      </c>
      <c r="Z13" s="2">
        <v>-27.662907013594882</v>
      </c>
      <c r="AA13" s="6">
        <v>5906924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46741958</v>
      </c>
      <c r="D18" s="6"/>
      <c r="E18" s="7">
        <v>53610000</v>
      </c>
      <c r="F18" s="8">
        <v>53610000</v>
      </c>
      <c r="G18" s="8">
        <v>18582752</v>
      </c>
      <c r="H18" s="8"/>
      <c r="I18" s="8"/>
      <c r="J18" s="8">
        <v>18582752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18582752</v>
      </c>
      <c r="X18" s="8">
        <v>13402500</v>
      </c>
      <c r="Y18" s="8">
        <v>5180252</v>
      </c>
      <c r="Z18" s="2">
        <v>38.6513859354598</v>
      </c>
      <c r="AA18" s="6">
        <v>53610000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72103769</v>
      </c>
      <c r="D21" s="33">
        <f t="shared" si="0"/>
        <v>0</v>
      </c>
      <c r="E21" s="34">
        <f t="shared" si="0"/>
        <v>59516924</v>
      </c>
      <c r="F21" s="35">
        <f t="shared" si="0"/>
        <v>59516924</v>
      </c>
      <c r="G21" s="35">
        <f t="shared" si="0"/>
        <v>18582901</v>
      </c>
      <c r="H21" s="35">
        <f t="shared" si="0"/>
        <v>2773839</v>
      </c>
      <c r="I21" s="35">
        <f t="shared" si="0"/>
        <v>2785419</v>
      </c>
      <c r="J21" s="35">
        <f t="shared" si="0"/>
        <v>24142159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24142159</v>
      </c>
      <c r="X21" s="35">
        <f t="shared" si="0"/>
        <v>14879232</v>
      </c>
      <c r="Y21" s="35">
        <f t="shared" si="0"/>
        <v>9262927</v>
      </c>
      <c r="Z21" s="36">
        <f>+IF(X21&lt;&gt;0,+(Y21/X21)*100,0)</f>
        <v>62.254066607738892</v>
      </c>
      <c r="AA21" s="33">
        <f>SUM(AA5:AA20)</f>
        <v>59516924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18018295</v>
      </c>
      <c r="D24" s="6"/>
      <c r="E24" s="7">
        <v>30319432</v>
      </c>
      <c r="F24" s="8">
        <v>30319432</v>
      </c>
      <c r="G24" s="8">
        <v>2323209</v>
      </c>
      <c r="H24" s="8">
        <v>2300595</v>
      </c>
      <c r="I24" s="8">
        <v>2420630</v>
      </c>
      <c r="J24" s="8">
        <v>7044434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7044434</v>
      </c>
      <c r="X24" s="8">
        <v>7579854</v>
      </c>
      <c r="Y24" s="8">
        <v>-535420</v>
      </c>
      <c r="Z24" s="2">
        <v>-7.0637244464075435</v>
      </c>
      <c r="AA24" s="6">
        <v>30319432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26045508</v>
      </c>
      <c r="D26" s="6"/>
      <c r="E26" s="7">
        <v>10999791</v>
      </c>
      <c r="F26" s="8">
        <v>10999791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2749947</v>
      </c>
      <c r="Y26" s="8">
        <v>-2749947</v>
      </c>
      <c r="Z26" s="2">
        <v>-100</v>
      </c>
      <c r="AA26" s="6">
        <v>10999791</v>
      </c>
    </row>
    <row r="27" spans="1:27" ht="13.5" x14ac:dyDescent="0.25">
      <c r="A27" s="25" t="s">
        <v>53</v>
      </c>
      <c r="B27" s="24" t="s">
        <v>32</v>
      </c>
      <c r="C27" s="6">
        <v>3396367</v>
      </c>
      <c r="D27" s="6"/>
      <c r="E27" s="7">
        <v>8000000</v>
      </c>
      <c r="F27" s="8">
        <v>8000000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2000001</v>
      </c>
      <c r="Y27" s="8">
        <v>-2000001</v>
      </c>
      <c r="Z27" s="2">
        <v>-100</v>
      </c>
      <c r="AA27" s="6">
        <v>8000000</v>
      </c>
    </row>
    <row r="28" spans="1:27" ht="13.5" x14ac:dyDescent="0.25">
      <c r="A28" s="25" t="s">
        <v>54</v>
      </c>
      <c r="B28" s="24" t="s">
        <v>32</v>
      </c>
      <c r="C28" s="6">
        <v>484421</v>
      </c>
      <c r="D28" s="6"/>
      <c r="E28" s="7">
        <v>704000</v>
      </c>
      <c r="F28" s="8">
        <v>704000</v>
      </c>
      <c r="G28" s="8">
        <v>803847</v>
      </c>
      <c r="H28" s="8"/>
      <c r="I28" s="8"/>
      <c r="J28" s="8">
        <v>803847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803847</v>
      </c>
      <c r="X28" s="8">
        <v>176001</v>
      </c>
      <c r="Y28" s="8">
        <v>627846</v>
      </c>
      <c r="Z28" s="2">
        <v>356.72865495082414</v>
      </c>
      <c r="AA28" s="6">
        <v>704000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23651507</v>
      </c>
      <c r="D30" s="6"/>
      <c r="E30" s="7">
        <v>21289000</v>
      </c>
      <c r="F30" s="8">
        <v>21289000</v>
      </c>
      <c r="G30" s="8"/>
      <c r="H30" s="8">
        <v>3843174</v>
      </c>
      <c r="I30" s="8">
        <v>4826</v>
      </c>
      <c r="J30" s="8">
        <v>3848000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3848000</v>
      </c>
      <c r="X30" s="8">
        <v>5322252</v>
      </c>
      <c r="Y30" s="8">
        <v>-1474252</v>
      </c>
      <c r="Z30" s="2">
        <v>-27.699778214184523</v>
      </c>
      <c r="AA30" s="6">
        <v>21289000</v>
      </c>
    </row>
    <row r="31" spans="1:27" ht="13.5" x14ac:dyDescent="0.25">
      <c r="A31" s="25" t="s">
        <v>57</v>
      </c>
      <c r="B31" s="24" t="s">
        <v>32</v>
      </c>
      <c r="C31" s="6">
        <v>6874577</v>
      </c>
      <c r="D31" s="6"/>
      <c r="E31" s="7">
        <v>14590000</v>
      </c>
      <c r="F31" s="8">
        <v>14590000</v>
      </c>
      <c r="G31" s="8">
        <v>197466</v>
      </c>
      <c r="H31" s="8">
        <v>63801</v>
      </c>
      <c r="I31" s="8">
        <v>304320</v>
      </c>
      <c r="J31" s="8">
        <v>565587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565587</v>
      </c>
      <c r="X31" s="8">
        <v>3647493</v>
      </c>
      <c r="Y31" s="8">
        <v>-3081906</v>
      </c>
      <c r="Z31" s="2">
        <v>-84.493815341112381</v>
      </c>
      <c r="AA31" s="6">
        <v>14590000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178019</v>
      </c>
      <c r="D33" s="6"/>
      <c r="E33" s="7">
        <v>162000</v>
      </c>
      <c r="F33" s="8">
        <v>162000</v>
      </c>
      <c r="G33" s="8">
        <v>27325</v>
      </c>
      <c r="H33" s="8">
        <v>16132</v>
      </c>
      <c r="I33" s="8">
        <v>21593</v>
      </c>
      <c r="J33" s="8">
        <v>65050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65050</v>
      </c>
      <c r="X33" s="8">
        <v>40503</v>
      </c>
      <c r="Y33" s="8">
        <v>24547</v>
      </c>
      <c r="Z33" s="2">
        <v>60.605387255265043</v>
      </c>
      <c r="AA33" s="6">
        <v>162000</v>
      </c>
    </row>
    <row r="34" spans="1:27" ht="13.5" x14ac:dyDescent="0.25">
      <c r="A34" s="23" t="s">
        <v>59</v>
      </c>
      <c r="B34" s="29" t="s">
        <v>32</v>
      </c>
      <c r="C34" s="6">
        <v>24243112</v>
      </c>
      <c r="D34" s="6"/>
      <c r="E34" s="7"/>
      <c r="F34" s="8"/>
      <c r="G34" s="8">
        <v>-1032677</v>
      </c>
      <c r="H34" s="8"/>
      <c r="I34" s="8"/>
      <c r="J34" s="8">
        <v>-1032677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-1032677</v>
      </c>
      <c r="X34" s="8"/>
      <c r="Y34" s="8">
        <v>-1032677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102891806</v>
      </c>
      <c r="D35" s="33">
        <f>SUM(D24:D34)</f>
        <v>0</v>
      </c>
      <c r="E35" s="34">
        <f t="shared" si="1"/>
        <v>86064223</v>
      </c>
      <c r="F35" s="35">
        <f t="shared" si="1"/>
        <v>86064223</v>
      </c>
      <c r="G35" s="35">
        <f t="shared" si="1"/>
        <v>2319170</v>
      </c>
      <c r="H35" s="35">
        <f t="shared" si="1"/>
        <v>6223702</v>
      </c>
      <c r="I35" s="35">
        <f t="shared" si="1"/>
        <v>2751369</v>
      </c>
      <c r="J35" s="35">
        <f t="shared" si="1"/>
        <v>11294241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11294241</v>
      </c>
      <c r="X35" s="35">
        <f t="shared" si="1"/>
        <v>21516051</v>
      </c>
      <c r="Y35" s="35">
        <f t="shared" si="1"/>
        <v>-10221810</v>
      </c>
      <c r="Z35" s="36">
        <f>+IF(X35&lt;&gt;0,+(Y35/X35)*100,0)</f>
        <v>-47.507834964696819</v>
      </c>
      <c r="AA35" s="33">
        <f>SUM(AA24:AA34)</f>
        <v>86064223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-30788037</v>
      </c>
      <c r="D37" s="46">
        <f>+D21-D35</f>
        <v>0</v>
      </c>
      <c r="E37" s="47">
        <f t="shared" si="2"/>
        <v>-26547299</v>
      </c>
      <c r="F37" s="48">
        <f t="shared" si="2"/>
        <v>-26547299</v>
      </c>
      <c r="G37" s="48">
        <f t="shared" si="2"/>
        <v>16263731</v>
      </c>
      <c r="H37" s="48">
        <f t="shared" si="2"/>
        <v>-3449863</v>
      </c>
      <c r="I37" s="48">
        <f t="shared" si="2"/>
        <v>34050</v>
      </c>
      <c r="J37" s="48">
        <f t="shared" si="2"/>
        <v>12847918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12847918</v>
      </c>
      <c r="X37" s="48">
        <f>IF(F21=F35,0,X21-X35)</f>
        <v>-6636819</v>
      </c>
      <c r="Y37" s="48">
        <f t="shared" si="2"/>
        <v>19484737</v>
      </c>
      <c r="Z37" s="49">
        <f>+IF(X37&lt;&gt;0,+(Y37/X37)*100,0)</f>
        <v>-293.58548123732169</v>
      </c>
      <c r="AA37" s="46">
        <f>+AA21-AA35</f>
        <v>-26547299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103250000</v>
      </c>
      <c r="F38" s="8">
        <v>103250000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25812501</v>
      </c>
      <c r="Y38" s="8">
        <v>-25812501</v>
      </c>
      <c r="Z38" s="2">
        <v>-100</v>
      </c>
      <c r="AA38" s="6">
        <v>103250000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-30788037</v>
      </c>
      <c r="D41" s="56">
        <f>SUM(D37:D40)</f>
        <v>0</v>
      </c>
      <c r="E41" s="57">
        <f t="shared" si="3"/>
        <v>76702701</v>
      </c>
      <c r="F41" s="58">
        <f t="shared" si="3"/>
        <v>76702701</v>
      </c>
      <c r="G41" s="58">
        <f t="shared" si="3"/>
        <v>16263731</v>
      </c>
      <c r="H41" s="58">
        <f t="shared" si="3"/>
        <v>-3449863</v>
      </c>
      <c r="I41" s="58">
        <f t="shared" si="3"/>
        <v>34050</v>
      </c>
      <c r="J41" s="58">
        <f t="shared" si="3"/>
        <v>12847918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12847918</v>
      </c>
      <c r="X41" s="58">
        <f t="shared" si="3"/>
        <v>19175682</v>
      </c>
      <c r="Y41" s="58">
        <f t="shared" si="3"/>
        <v>-6327764</v>
      </c>
      <c r="Z41" s="59">
        <f>+IF(X41&lt;&gt;0,+(Y41/X41)*100,0)</f>
        <v>-32.998899335105783</v>
      </c>
      <c r="AA41" s="56">
        <f>SUM(AA37:AA40)</f>
        <v>76702701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-30788037</v>
      </c>
      <c r="D43" s="64">
        <f>+D41-D42</f>
        <v>0</v>
      </c>
      <c r="E43" s="65">
        <f t="shared" si="4"/>
        <v>76702701</v>
      </c>
      <c r="F43" s="66">
        <f t="shared" si="4"/>
        <v>76702701</v>
      </c>
      <c r="G43" s="66">
        <f t="shared" si="4"/>
        <v>16263731</v>
      </c>
      <c r="H43" s="66">
        <f t="shared" si="4"/>
        <v>-3449863</v>
      </c>
      <c r="I43" s="66">
        <f t="shared" si="4"/>
        <v>34050</v>
      </c>
      <c r="J43" s="66">
        <f t="shared" si="4"/>
        <v>12847918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12847918</v>
      </c>
      <c r="X43" s="66">
        <f t="shared" si="4"/>
        <v>19175682</v>
      </c>
      <c r="Y43" s="66">
        <f t="shared" si="4"/>
        <v>-6327764</v>
      </c>
      <c r="Z43" s="67">
        <f>+IF(X43&lt;&gt;0,+(Y43/X43)*100,0)</f>
        <v>-32.998899335105783</v>
      </c>
      <c r="AA43" s="64">
        <f>+AA41-AA42</f>
        <v>76702701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-30788037</v>
      </c>
      <c r="D45" s="56">
        <f>SUM(D43:D44)</f>
        <v>0</v>
      </c>
      <c r="E45" s="57">
        <f t="shared" si="5"/>
        <v>76702701</v>
      </c>
      <c r="F45" s="58">
        <f t="shared" si="5"/>
        <v>76702701</v>
      </c>
      <c r="G45" s="58">
        <f t="shared" si="5"/>
        <v>16263731</v>
      </c>
      <c r="H45" s="58">
        <f t="shared" si="5"/>
        <v>-3449863</v>
      </c>
      <c r="I45" s="58">
        <f t="shared" si="5"/>
        <v>34050</v>
      </c>
      <c r="J45" s="58">
        <f t="shared" si="5"/>
        <v>12847918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12847918</v>
      </c>
      <c r="X45" s="58">
        <f t="shared" si="5"/>
        <v>19175682</v>
      </c>
      <c r="Y45" s="58">
        <f t="shared" si="5"/>
        <v>-6327764</v>
      </c>
      <c r="Z45" s="59">
        <f>+IF(X45&lt;&gt;0,+(Y45/X45)*100,0)</f>
        <v>-32.998899335105783</v>
      </c>
      <c r="AA45" s="56">
        <f>SUM(AA43:AA44)</f>
        <v>76702701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-30788037</v>
      </c>
      <c r="D47" s="71">
        <f>SUM(D45:D46)</f>
        <v>0</v>
      </c>
      <c r="E47" s="72">
        <f t="shared" si="6"/>
        <v>76702701</v>
      </c>
      <c r="F47" s="73">
        <f t="shared" si="6"/>
        <v>76702701</v>
      </c>
      <c r="G47" s="73">
        <f t="shared" si="6"/>
        <v>16263731</v>
      </c>
      <c r="H47" s="74">
        <f t="shared" si="6"/>
        <v>-3449863</v>
      </c>
      <c r="I47" s="74">
        <f t="shared" si="6"/>
        <v>34050</v>
      </c>
      <c r="J47" s="74">
        <f t="shared" si="6"/>
        <v>12847918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12847918</v>
      </c>
      <c r="X47" s="74">
        <f t="shared" si="6"/>
        <v>19175682</v>
      </c>
      <c r="Y47" s="74">
        <f t="shared" si="6"/>
        <v>-6327764</v>
      </c>
      <c r="Z47" s="75">
        <f>+IF(X47&lt;&gt;0,+(Y47/X47)*100,0)</f>
        <v>-32.998899335105783</v>
      </c>
      <c r="AA47" s="76">
        <f>SUM(AA45:AA46)</f>
        <v>76702701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44344250</v>
      </c>
      <c r="D7" s="6"/>
      <c r="E7" s="7">
        <v>41679202</v>
      </c>
      <c r="F7" s="8">
        <v>41679202</v>
      </c>
      <c r="G7" s="8">
        <v>3622181</v>
      </c>
      <c r="H7" s="8">
        <v>3868168</v>
      </c>
      <c r="I7" s="8">
        <v>3663052</v>
      </c>
      <c r="J7" s="8">
        <v>11153401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11153401</v>
      </c>
      <c r="X7" s="8">
        <v>10419795</v>
      </c>
      <c r="Y7" s="8">
        <v>733606</v>
      </c>
      <c r="Z7" s="2">
        <v>7.0405031960801532</v>
      </c>
      <c r="AA7" s="6">
        <v>41679202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44346020</v>
      </c>
      <c r="D21" s="33">
        <f t="shared" si="0"/>
        <v>0</v>
      </c>
      <c r="E21" s="34">
        <f t="shared" si="0"/>
        <v>41679202</v>
      </c>
      <c r="F21" s="35">
        <f t="shared" si="0"/>
        <v>41679202</v>
      </c>
      <c r="G21" s="35">
        <f t="shared" si="0"/>
        <v>3622181</v>
      </c>
      <c r="H21" s="35">
        <f t="shared" si="0"/>
        <v>3868168</v>
      </c>
      <c r="I21" s="35">
        <f t="shared" si="0"/>
        <v>3663052</v>
      </c>
      <c r="J21" s="35">
        <f t="shared" si="0"/>
        <v>11153401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11153401</v>
      </c>
      <c r="X21" s="35">
        <f t="shared" si="0"/>
        <v>10419795</v>
      </c>
      <c r="Y21" s="35">
        <f t="shared" si="0"/>
        <v>733606</v>
      </c>
      <c r="Z21" s="36">
        <f>+IF(X21&lt;&gt;0,+(Y21/X21)*100,0)</f>
        <v>7.0405031960801532</v>
      </c>
      <c r="AA21" s="33">
        <f>SUM(AA5:AA20)</f>
        <v>41679202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14380139</v>
      </c>
      <c r="D24" s="6"/>
      <c r="E24" s="7">
        <v>14850538</v>
      </c>
      <c r="F24" s="8">
        <v>14850538</v>
      </c>
      <c r="G24" s="8">
        <v>1065440</v>
      </c>
      <c r="H24" s="8">
        <v>1035377</v>
      </c>
      <c r="I24" s="8">
        <v>1264416</v>
      </c>
      <c r="J24" s="8">
        <v>3365233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3365233</v>
      </c>
      <c r="X24" s="8">
        <v>3587634</v>
      </c>
      <c r="Y24" s="8">
        <v>-222401</v>
      </c>
      <c r="Z24" s="2">
        <v>-6.1990994622082409</v>
      </c>
      <c r="AA24" s="6">
        <v>14850538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13753681</v>
      </c>
      <c r="D27" s="6"/>
      <c r="E27" s="7">
        <v>6832000</v>
      </c>
      <c r="F27" s="8">
        <v>6832000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1708003</v>
      </c>
      <c r="Y27" s="8">
        <v>-1708003</v>
      </c>
      <c r="Z27" s="2">
        <v>-100</v>
      </c>
      <c r="AA27" s="6">
        <v>6832000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2281490</v>
      </c>
      <c r="D30" s="6"/>
      <c r="E30" s="7">
        <v>5500000</v>
      </c>
      <c r="F30" s="8">
        <v>5500000</v>
      </c>
      <c r="G30" s="8">
        <v>249331</v>
      </c>
      <c r="H30" s="8">
        <v>276667</v>
      </c>
      <c r="I30" s="8">
        <v>335130</v>
      </c>
      <c r="J30" s="8">
        <v>861128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861128</v>
      </c>
      <c r="X30" s="8">
        <v>1374999</v>
      </c>
      <c r="Y30" s="8">
        <v>-513871</v>
      </c>
      <c r="Z30" s="2">
        <v>-37.372463543609854</v>
      </c>
      <c r="AA30" s="6">
        <v>5500000</v>
      </c>
    </row>
    <row r="31" spans="1:27" ht="13.5" x14ac:dyDescent="0.25">
      <c r="A31" s="25" t="s">
        <v>57</v>
      </c>
      <c r="B31" s="24" t="s">
        <v>32</v>
      </c>
      <c r="C31" s="6">
        <v>15832393</v>
      </c>
      <c r="D31" s="6"/>
      <c r="E31" s="7">
        <v>8050000</v>
      </c>
      <c r="F31" s="8">
        <v>8050000</v>
      </c>
      <c r="G31" s="8">
        <v>1172483</v>
      </c>
      <c r="H31" s="8">
        <v>653776</v>
      </c>
      <c r="I31" s="8">
        <v>7454283</v>
      </c>
      <c r="J31" s="8">
        <v>9280542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9280542</v>
      </c>
      <c r="X31" s="8">
        <v>3929163</v>
      </c>
      <c r="Y31" s="8">
        <v>5351379</v>
      </c>
      <c r="Z31" s="2">
        <v>136.19641129675711</v>
      </c>
      <c r="AA31" s="6">
        <v>8050000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100388</v>
      </c>
      <c r="D33" s="6"/>
      <c r="E33" s="7">
        <v>117150</v>
      </c>
      <c r="F33" s="8">
        <v>117150</v>
      </c>
      <c r="G33" s="8">
        <v>544</v>
      </c>
      <c r="H33" s="8">
        <v>896961</v>
      </c>
      <c r="I33" s="8"/>
      <c r="J33" s="8">
        <v>897505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897505</v>
      </c>
      <c r="X33" s="8">
        <v>29289</v>
      </c>
      <c r="Y33" s="8">
        <v>868216</v>
      </c>
      <c r="Z33" s="2">
        <v>2964.3074191676055</v>
      </c>
      <c r="AA33" s="6">
        <v>117150</v>
      </c>
    </row>
    <row r="34" spans="1:27" ht="13.5" x14ac:dyDescent="0.25">
      <c r="A34" s="23" t="s">
        <v>59</v>
      </c>
      <c r="B34" s="29" t="s">
        <v>32</v>
      </c>
      <c r="C34" s="6">
        <v>57704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46405795</v>
      </c>
      <c r="D35" s="33">
        <f>SUM(D24:D34)</f>
        <v>0</v>
      </c>
      <c r="E35" s="34">
        <f t="shared" si="1"/>
        <v>35349688</v>
      </c>
      <c r="F35" s="35">
        <f t="shared" si="1"/>
        <v>35349688</v>
      </c>
      <c r="G35" s="35">
        <f t="shared" si="1"/>
        <v>2487798</v>
      </c>
      <c r="H35" s="35">
        <f t="shared" si="1"/>
        <v>2862781</v>
      </c>
      <c r="I35" s="35">
        <f t="shared" si="1"/>
        <v>9053829</v>
      </c>
      <c r="J35" s="35">
        <f t="shared" si="1"/>
        <v>14404408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14404408</v>
      </c>
      <c r="X35" s="35">
        <f t="shared" si="1"/>
        <v>10629088</v>
      </c>
      <c r="Y35" s="35">
        <f t="shared" si="1"/>
        <v>3775320</v>
      </c>
      <c r="Z35" s="36">
        <f>+IF(X35&lt;&gt;0,+(Y35/X35)*100,0)</f>
        <v>35.518757582964781</v>
      </c>
      <c r="AA35" s="33">
        <f>SUM(AA24:AA34)</f>
        <v>35349688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-2059775</v>
      </c>
      <c r="D37" s="46">
        <f>+D21-D35</f>
        <v>0</v>
      </c>
      <c r="E37" s="47">
        <f t="shared" si="2"/>
        <v>6329514</v>
      </c>
      <c r="F37" s="48">
        <f t="shared" si="2"/>
        <v>6329514</v>
      </c>
      <c r="G37" s="48">
        <f t="shared" si="2"/>
        <v>1134383</v>
      </c>
      <c r="H37" s="48">
        <f t="shared" si="2"/>
        <v>1005387</v>
      </c>
      <c r="I37" s="48">
        <f t="shared" si="2"/>
        <v>-5390777</v>
      </c>
      <c r="J37" s="48">
        <f t="shared" si="2"/>
        <v>-3251007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-3251007</v>
      </c>
      <c r="X37" s="48">
        <f>IF(F21=F35,0,X21-X35)</f>
        <v>-209293</v>
      </c>
      <c r="Y37" s="48">
        <f t="shared" si="2"/>
        <v>-3041714</v>
      </c>
      <c r="Z37" s="49">
        <f>+IF(X37&lt;&gt;0,+(Y37/X37)*100,0)</f>
        <v>1453.3281093968742</v>
      </c>
      <c r="AA37" s="46">
        <f>+AA21-AA35</f>
        <v>6329514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-2059775</v>
      </c>
      <c r="D41" s="56">
        <f>SUM(D37:D40)</f>
        <v>0</v>
      </c>
      <c r="E41" s="57">
        <f t="shared" si="3"/>
        <v>6329514</v>
      </c>
      <c r="F41" s="58">
        <f t="shared" si="3"/>
        <v>6329514</v>
      </c>
      <c r="G41" s="58">
        <f t="shared" si="3"/>
        <v>1134383</v>
      </c>
      <c r="H41" s="58">
        <f t="shared" si="3"/>
        <v>1005387</v>
      </c>
      <c r="I41" s="58">
        <f t="shared" si="3"/>
        <v>-5390777</v>
      </c>
      <c r="J41" s="58">
        <f t="shared" si="3"/>
        <v>-3251007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-3251007</v>
      </c>
      <c r="X41" s="58">
        <f t="shared" si="3"/>
        <v>-209293</v>
      </c>
      <c r="Y41" s="58">
        <f t="shared" si="3"/>
        <v>-3041714</v>
      </c>
      <c r="Z41" s="59">
        <f>+IF(X41&lt;&gt;0,+(Y41/X41)*100,0)</f>
        <v>1453.3281093968742</v>
      </c>
      <c r="AA41" s="56">
        <f>SUM(AA37:AA40)</f>
        <v>6329514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-2059775</v>
      </c>
      <c r="D43" s="64">
        <f>+D41-D42</f>
        <v>0</v>
      </c>
      <c r="E43" s="65">
        <f t="shared" si="4"/>
        <v>6329514</v>
      </c>
      <c r="F43" s="66">
        <f t="shared" si="4"/>
        <v>6329514</v>
      </c>
      <c r="G43" s="66">
        <f t="shared" si="4"/>
        <v>1134383</v>
      </c>
      <c r="H43" s="66">
        <f t="shared" si="4"/>
        <v>1005387</v>
      </c>
      <c r="I43" s="66">
        <f t="shared" si="4"/>
        <v>-5390777</v>
      </c>
      <c r="J43" s="66">
        <f t="shared" si="4"/>
        <v>-3251007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-3251007</v>
      </c>
      <c r="X43" s="66">
        <f t="shared" si="4"/>
        <v>-209293</v>
      </c>
      <c r="Y43" s="66">
        <f t="shared" si="4"/>
        <v>-3041714</v>
      </c>
      <c r="Z43" s="67">
        <f>+IF(X43&lt;&gt;0,+(Y43/X43)*100,0)</f>
        <v>1453.3281093968742</v>
      </c>
      <c r="AA43" s="64">
        <f>+AA41-AA42</f>
        <v>6329514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-2059775</v>
      </c>
      <c r="D45" s="56">
        <f>SUM(D43:D44)</f>
        <v>0</v>
      </c>
      <c r="E45" s="57">
        <f t="shared" si="5"/>
        <v>6329514</v>
      </c>
      <c r="F45" s="58">
        <f t="shared" si="5"/>
        <v>6329514</v>
      </c>
      <c r="G45" s="58">
        <f t="shared" si="5"/>
        <v>1134383</v>
      </c>
      <c r="H45" s="58">
        <f t="shared" si="5"/>
        <v>1005387</v>
      </c>
      <c r="I45" s="58">
        <f t="shared" si="5"/>
        <v>-5390777</v>
      </c>
      <c r="J45" s="58">
        <f t="shared" si="5"/>
        <v>-3251007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-3251007</v>
      </c>
      <c r="X45" s="58">
        <f t="shared" si="5"/>
        <v>-209293</v>
      </c>
      <c r="Y45" s="58">
        <f t="shared" si="5"/>
        <v>-3041714</v>
      </c>
      <c r="Z45" s="59">
        <f>+IF(X45&lt;&gt;0,+(Y45/X45)*100,0)</f>
        <v>1453.3281093968742</v>
      </c>
      <c r="AA45" s="56">
        <f>SUM(AA43:AA44)</f>
        <v>6329514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-2059775</v>
      </c>
      <c r="D47" s="71">
        <f>SUM(D45:D46)</f>
        <v>0</v>
      </c>
      <c r="E47" s="72">
        <f t="shared" si="6"/>
        <v>6329514</v>
      </c>
      <c r="F47" s="73">
        <f t="shared" si="6"/>
        <v>6329514</v>
      </c>
      <c r="G47" s="73">
        <f t="shared" si="6"/>
        <v>1134383</v>
      </c>
      <c r="H47" s="74">
        <f t="shared" si="6"/>
        <v>1005387</v>
      </c>
      <c r="I47" s="74">
        <f t="shared" si="6"/>
        <v>-5390777</v>
      </c>
      <c r="J47" s="74">
        <f t="shared" si="6"/>
        <v>-3251007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-3251007</v>
      </c>
      <c r="X47" s="74">
        <f t="shared" si="6"/>
        <v>-209293</v>
      </c>
      <c r="Y47" s="74">
        <f t="shared" si="6"/>
        <v>-3041714</v>
      </c>
      <c r="Z47" s="75">
        <f>+IF(X47&lt;&gt;0,+(Y47/X47)*100,0)</f>
        <v>1453.3281093968742</v>
      </c>
      <c r="AA47" s="76">
        <f>SUM(AA45:AA46)</f>
        <v>6329514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121733</v>
      </c>
      <c r="D27" s="6"/>
      <c r="E27" s="7"/>
      <c r="F27" s="8"/>
      <c r="G27" s="8">
        <v>11067</v>
      </c>
      <c r="H27" s="8">
        <v>11067</v>
      </c>
      <c r="I27" s="8">
        <v>11067</v>
      </c>
      <c r="J27" s="8">
        <v>33201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33201</v>
      </c>
      <c r="X27" s="8"/>
      <c r="Y27" s="8">
        <v>33201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121733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11067</v>
      </c>
      <c r="H35" s="35">
        <f t="shared" si="1"/>
        <v>11067</v>
      </c>
      <c r="I35" s="35">
        <f t="shared" si="1"/>
        <v>11067</v>
      </c>
      <c r="J35" s="35">
        <f t="shared" si="1"/>
        <v>33201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33201</v>
      </c>
      <c r="X35" s="35">
        <f t="shared" si="1"/>
        <v>0</v>
      </c>
      <c r="Y35" s="35">
        <f t="shared" si="1"/>
        <v>33201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-121733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-11067</v>
      </c>
      <c r="H37" s="48">
        <f t="shared" si="2"/>
        <v>-11067</v>
      </c>
      <c r="I37" s="48">
        <f t="shared" si="2"/>
        <v>-11067</v>
      </c>
      <c r="J37" s="48">
        <f t="shared" si="2"/>
        <v>-33201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-33201</v>
      </c>
      <c r="X37" s="48">
        <f>IF(F21=F35,0,X21-X35)</f>
        <v>0</v>
      </c>
      <c r="Y37" s="48">
        <f t="shared" si="2"/>
        <v>-33201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-121733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-11067</v>
      </c>
      <c r="H41" s="58">
        <f t="shared" si="3"/>
        <v>-11067</v>
      </c>
      <c r="I41" s="58">
        <f t="shared" si="3"/>
        <v>-11067</v>
      </c>
      <c r="J41" s="58">
        <f t="shared" si="3"/>
        <v>-33201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-33201</v>
      </c>
      <c r="X41" s="58">
        <f t="shared" si="3"/>
        <v>0</v>
      </c>
      <c r="Y41" s="58">
        <f t="shared" si="3"/>
        <v>-33201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-121733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-11067</v>
      </c>
      <c r="H43" s="66">
        <f t="shared" si="4"/>
        <v>-11067</v>
      </c>
      <c r="I43" s="66">
        <f t="shared" si="4"/>
        <v>-11067</v>
      </c>
      <c r="J43" s="66">
        <f t="shared" si="4"/>
        <v>-33201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-33201</v>
      </c>
      <c r="X43" s="66">
        <f t="shared" si="4"/>
        <v>0</v>
      </c>
      <c r="Y43" s="66">
        <f t="shared" si="4"/>
        <v>-33201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-121733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-11067</v>
      </c>
      <c r="H45" s="58">
        <f t="shared" si="5"/>
        <v>-11067</v>
      </c>
      <c r="I45" s="58">
        <f t="shared" si="5"/>
        <v>-11067</v>
      </c>
      <c r="J45" s="58">
        <f t="shared" si="5"/>
        <v>-33201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-33201</v>
      </c>
      <c r="X45" s="58">
        <f t="shared" si="5"/>
        <v>0</v>
      </c>
      <c r="Y45" s="58">
        <f t="shared" si="5"/>
        <v>-33201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-121733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-11067</v>
      </c>
      <c r="H47" s="74">
        <f t="shared" si="6"/>
        <v>-11067</v>
      </c>
      <c r="I47" s="74">
        <f t="shared" si="6"/>
        <v>-11067</v>
      </c>
      <c r="J47" s="74">
        <f t="shared" si="6"/>
        <v>-33201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-33201</v>
      </c>
      <c r="X47" s="74">
        <f t="shared" si="6"/>
        <v>0</v>
      </c>
      <c r="Y47" s="74">
        <f t="shared" si="6"/>
        <v>-33201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44956566</v>
      </c>
      <c r="D7" s="6"/>
      <c r="E7" s="7">
        <v>43000000</v>
      </c>
      <c r="F7" s="8">
        <v>43000000</v>
      </c>
      <c r="G7" s="8">
        <v>2572893</v>
      </c>
      <c r="H7" s="8">
        <v>3647438</v>
      </c>
      <c r="I7" s="8">
        <v>3879878</v>
      </c>
      <c r="J7" s="8">
        <v>10100209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10100209</v>
      </c>
      <c r="X7" s="8">
        <v>10749996</v>
      </c>
      <c r="Y7" s="8">
        <v>-649787</v>
      </c>
      <c r="Z7" s="2">
        <v>-6.0445324816865051</v>
      </c>
      <c r="AA7" s="6">
        <v>43000000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29451</v>
      </c>
      <c r="D13" s="6"/>
      <c r="E13" s="7">
        <v>85000</v>
      </c>
      <c r="F13" s="8">
        <v>85000</v>
      </c>
      <c r="G13" s="8">
        <v>4706</v>
      </c>
      <c r="H13" s="8">
        <v>4819</v>
      </c>
      <c r="I13" s="8">
        <v>11076</v>
      </c>
      <c r="J13" s="8">
        <v>20601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20601</v>
      </c>
      <c r="X13" s="8">
        <v>21249</v>
      </c>
      <c r="Y13" s="8">
        <v>-648</v>
      </c>
      <c r="Z13" s="2">
        <v>-3.0495552731893265</v>
      </c>
      <c r="AA13" s="6">
        <v>85000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9261000</v>
      </c>
      <c r="D18" s="6"/>
      <c r="E18" s="7">
        <v>9612000</v>
      </c>
      <c r="F18" s="8">
        <v>9612000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2403000</v>
      </c>
      <c r="Y18" s="8">
        <v>-2403000</v>
      </c>
      <c r="Z18" s="2">
        <v>-100</v>
      </c>
      <c r="AA18" s="6">
        <v>9612000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54247017</v>
      </c>
      <c r="D21" s="33">
        <f t="shared" si="0"/>
        <v>0</v>
      </c>
      <c r="E21" s="34">
        <f t="shared" si="0"/>
        <v>52697000</v>
      </c>
      <c r="F21" s="35">
        <f t="shared" si="0"/>
        <v>52697000</v>
      </c>
      <c r="G21" s="35">
        <f t="shared" si="0"/>
        <v>2577599</v>
      </c>
      <c r="H21" s="35">
        <f t="shared" si="0"/>
        <v>3652257</v>
      </c>
      <c r="I21" s="35">
        <f t="shared" si="0"/>
        <v>3890954</v>
      </c>
      <c r="J21" s="35">
        <f t="shared" si="0"/>
        <v>10120810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10120810</v>
      </c>
      <c r="X21" s="35">
        <f t="shared" si="0"/>
        <v>13174245</v>
      </c>
      <c r="Y21" s="35">
        <f t="shared" si="0"/>
        <v>-3053435</v>
      </c>
      <c r="Z21" s="36">
        <f>+IF(X21&lt;&gt;0,+(Y21/X21)*100,0)</f>
        <v>-23.177305416743046</v>
      </c>
      <c r="AA21" s="33">
        <f>SUM(AA5:AA20)</f>
        <v>52697000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131581713</v>
      </c>
      <c r="D24" s="6"/>
      <c r="E24" s="7">
        <v>123632493</v>
      </c>
      <c r="F24" s="8">
        <v>123632493</v>
      </c>
      <c r="G24" s="8">
        <v>11092776</v>
      </c>
      <c r="H24" s="8">
        <v>11421325</v>
      </c>
      <c r="I24" s="8">
        <v>11231899</v>
      </c>
      <c r="J24" s="8">
        <v>33746000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33746000</v>
      </c>
      <c r="X24" s="8">
        <v>30908271</v>
      </c>
      <c r="Y24" s="8">
        <v>2837729</v>
      </c>
      <c r="Z24" s="2">
        <v>9.1811314841907521</v>
      </c>
      <c r="AA24" s="6">
        <v>123632493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78505906</v>
      </c>
      <c r="D27" s="6"/>
      <c r="E27" s="7">
        <v>69590628</v>
      </c>
      <c r="F27" s="8">
        <v>69590628</v>
      </c>
      <c r="G27" s="8"/>
      <c r="H27" s="8">
        <v>17988950</v>
      </c>
      <c r="I27" s="8"/>
      <c r="J27" s="8">
        <v>17988950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17988950</v>
      </c>
      <c r="X27" s="8">
        <v>17397678</v>
      </c>
      <c r="Y27" s="8">
        <v>591272</v>
      </c>
      <c r="Z27" s="2">
        <v>3.3985684756322074</v>
      </c>
      <c r="AA27" s="6">
        <v>69590628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36108385</v>
      </c>
      <c r="D30" s="6"/>
      <c r="E30" s="7">
        <v>23100000</v>
      </c>
      <c r="F30" s="8">
        <v>23100000</v>
      </c>
      <c r="G30" s="8">
        <v>2013</v>
      </c>
      <c r="H30" s="8">
        <v>379756</v>
      </c>
      <c r="I30" s="8">
        <v>552576</v>
      </c>
      <c r="J30" s="8">
        <v>934345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934345</v>
      </c>
      <c r="X30" s="8">
        <v>5775009</v>
      </c>
      <c r="Y30" s="8">
        <v>-4840664</v>
      </c>
      <c r="Z30" s="2">
        <v>-83.820891015061633</v>
      </c>
      <c r="AA30" s="6">
        <v>23100000</v>
      </c>
    </row>
    <row r="31" spans="1:27" ht="13.5" x14ac:dyDescent="0.25">
      <c r="A31" s="25" t="s">
        <v>57</v>
      </c>
      <c r="B31" s="24" t="s">
        <v>32</v>
      </c>
      <c r="C31" s="6">
        <v>224626203</v>
      </c>
      <c r="D31" s="6"/>
      <c r="E31" s="7">
        <v>91450000</v>
      </c>
      <c r="F31" s="8">
        <v>91450000</v>
      </c>
      <c r="G31" s="8">
        <v>6100138</v>
      </c>
      <c r="H31" s="8">
        <v>10109377</v>
      </c>
      <c r="I31" s="8">
        <v>17392431</v>
      </c>
      <c r="J31" s="8">
        <v>33601946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33601946</v>
      </c>
      <c r="X31" s="8">
        <v>22862502</v>
      </c>
      <c r="Y31" s="8">
        <v>10739444</v>
      </c>
      <c r="Z31" s="2">
        <v>46.974053845900151</v>
      </c>
      <c r="AA31" s="6">
        <v>91450000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58729576</v>
      </c>
      <c r="D33" s="6"/>
      <c r="E33" s="7">
        <v>42750000</v>
      </c>
      <c r="F33" s="8">
        <v>42750000</v>
      </c>
      <c r="G33" s="8">
        <v>1977867</v>
      </c>
      <c r="H33" s="8">
        <v>5321953</v>
      </c>
      <c r="I33" s="8">
        <v>12099446</v>
      </c>
      <c r="J33" s="8">
        <v>19399266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19399266</v>
      </c>
      <c r="X33" s="8">
        <v>10687509</v>
      </c>
      <c r="Y33" s="8">
        <v>8711757</v>
      </c>
      <c r="Z33" s="2">
        <v>81.513447146570826</v>
      </c>
      <c r="AA33" s="6">
        <v>42750000</v>
      </c>
    </row>
    <row r="34" spans="1:27" ht="13.5" x14ac:dyDescent="0.25">
      <c r="A34" s="23" t="s">
        <v>59</v>
      </c>
      <c r="B34" s="29" t="s">
        <v>32</v>
      </c>
      <c r="C34" s="6">
        <v>7658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529559441</v>
      </c>
      <c r="D35" s="33">
        <f>SUM(D24:D34)</f>
        <v>0</v>
      </c>
      <c r="E35" s="34">
        <f t="shared" si="1"/>
        <v>350523121</v>
      </c>
      <c r="F35" s="35">
        <f t="shared" si="1"/>
        <v>350523121</v>
      </c>
      <c r="G35" s="35">
        <f t="shared" si="1"/>
        <v>19172794</v>
      </c>
      <c r="H35" s="35">
        <f t="shared" si="1"/>
        <v>45221361</v>
      </c>
      <c r="I35" s="35">
        <f t="shared" si="1"/>
        <v>41276352</v>
      </c>
      <c r="J35" s="35">
        <f t="shared" si="1"/>
        <v>105670507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105670507</v>
      </c>
      <c r="X35" s="35">
        <f t="shared" si="1"/>
        <v>87630969</v>
      </c>
      <c r="Y35" s="35">
        <f t="shared" si="1"/>
        <v>18039538</v>
      </c>
      <c r="Z35" s="36">
        <f>+IF(X35&lt;&gt;0,+(Y35/X35)*100,0)</f>
        <v>20.585802263581041</v>
      </c>
      <c r="AA35" s="33">
        <f>SUM(AA24:AA34)</f>
        <v>350523121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-475312424</v>
      </c>
      <c r="D37" s="46">
        <f>+D21-D35</f>
        <v>0</v>
      </c>
      <c r="E37" s="47">
        <f t="shared" si="2"/>
        <v>-297826121</v>
      </c>
      <c r="F37" s="48">
        <f t="shared" si="2"/>
        <v>-297826121</v>
      </c>
      <c r="G37" s="48">
        <f t="shared" si="2"/>
        <v>-16595195</v>
      </c>
      <c r="H37" s="48">
        <f t="shared" si="2"/>
        <v>-41569104</v>
      </c>
      <c r="I37" s="48">
        <f t="shared" si="2"/>
        <v>-37385398</v>
      </c>
      <c r="J37" s="48">
        <f t="shared" si="2"/>
        <v>-95549697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-95549697</v>
      </c>
      <c r="X37" s="48">
        <f>IF(F21=F35,0,X21-X35)</f>
        <v>-74456724</v>
      </c>
      <c r="Y37" s="48">
        <f t="shared" si="2"/>
        <v>-21092973</v>
      </c>
      <c r="Z37" s="49">
        <f>+IF(X37&lt;&gt;0,+(Y37/X37)*100,0)</f>
        <v>28.329171452668263</v>
      </c>
      <c r="AA37" s="46">
        <f>+AA21-AA35</f>
        <v>-297826121</v>
      </c>
    </row>
    <row r="38" spans="1:27" ht="23.1" customHeight="1" x14ac:dyDescent="0.25">
      <c r="A38" s="50" t="s">
        <v>62</v>
      </c>
      <c r="B38" s="29" t="s">
        <v>32</v>
      </c>
      <c r="C38" s="6">
        <v>440533000</v>
      </c>
      <c r="D38" s="6"/>
      <c r="E38" s="7">
        <v>571642000</v>
      </c>
      <c r="F38" s="8">
        <v>571642000</v>
      </c>
      <c r="G38" s="8"/>
      <c r="H38" s="8">
        <v>85838490</v>
      </c>
      <c r="I38" s="8"/>
      <c r="J38" s="8">
        <v>85838490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85838490</v>
      </c>
      <c r="X38" s="8">
        <v>142910496</v>
      </c>
      <c r="Y38" s="8">
        <v>-57072006</v>
      </c>
      <c r="Z38" s="2">
        <v>-39.935489412897986</v>
      </c>
      <c r="AA38" s="6">
        <v>571642000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-34779424</v>
      </c>
      <c r="D41" s="56">
        <f>SUM(D37:D40)</f>
        <v>0</v>
      </c>
      <c r="E41" s="57">
        <f t="shared" si="3"/>
        <v>273815879</v>
      </c>
      <c r="F41" s="58">
        <f t="shared" si="3"/>
        <v>273815879</v>
      </c>
      <c r="G41" s="58">
        <f t="shared" si="3"/>
        <v>-16595195</v>
      </c>
      <c r="H41" s="58">
        <f t="shared" si="3"/>
        <v>44269386</v>
      </c>
      <c r="I41" s="58">
        <f t="shared" si="3"/>
        <v>-37385398</v>
      </c>
      <c r="J41" s="58">
        <f t="shared" si="3"/>
        <v>-9711207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-9711207</v>
      </c>
      <c r="X41" s="58">
        <f t="shared" si="3"/>
        <v>68453772</v>
      </c>
      <c r="Y41" s="58">
        <f t="shared" si="3"/>
        <v>-78164979</v>
      </c>
      <c r="Z41" s="59">
        <f>+IF(X41&lt;&gt;0,+(Y41/X41)*100,0)</f>
        <v>-114.18651845803325</v>
      </c>
      <c r="AA41" s="56">
        <f>SUM(AA37:AA40)</f>
        <v>273815879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-34779424</v>
      </c>
      <c r="D43" s="64">
        <f>+D41-D42</f>
        <v>0</v>
      </c>
      <c r="E43" s="65">
        <f t="shared" si="4"/>
        <v>273815879</v>
      </c>
      <c r="F43" s="66">
        <f t="shared" si="4"/>
        <v>273815879</v>
      </c>
      <c r="G43" s="66">
        <f t="shared" si="4"/>
        <v>-16595195</v>
      </c>
      <c r="H43" s="66">
        <f t="shared" si="4"/>
        <v>44269386</v>
      </c>
      <c r="I43" s="66">
        <f t="shared" si="4"/>
        <v>-37385398</v>
      </c>
      <c r="J43" s="66">
        <f t="shared" si="4"/>
        <v>-9711207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-9711207</v>
      </c>
      <c r="X43" s="66">
        <f t="shared" si="4"/>
        <v>68453772</v>
      </c>
      <c r="Y43" s="66">
        <f t="shared" si="4"/>
        <v>-78164979</v>
      </c>
      <c r="Z43" s="67">
        <f>+IF(X43&lt;&gt;0,+(Y43/X43)*100,0)</f>
        <v>-114.18651845803325</v>
      </c>
      <c r="AA43" s="64">
        <f>+AA41-AA42</f>
        <v>273815879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-34779424</v>
      </c>
      <c r="D45" s="56">
        <f>SUM(D43:D44)</f>
        <v>0</v>
      </c>
      <c r="E45" s="57">
        <f t="shared" si="5"/>
        <v>273815879</v>
      </c>
      <c r="F45" s="58">
        <f t="shared" si="5"/>
        <v>273815879</v>
      </c>
      <c r="G45" s="58">
        <f t="shared" si="5"/>
        <v>-16595195</v>
      </c>
      <c r="H45" s="58">
        <f t="shared" si="5"/>
        <v>44269386</v>
      </c>
      <c r="I45" s="58">
        <f t="shared" si="5"/>
        <v>-37385398</v>
      </c>
      <c r="J45" s="58">
        <f t="shared" si="5"/>
        <v>-9711207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-9711207</v>
      </c>
      <c r="X45" s="58">
        <f t="shared" si="5"/>
        <v>68453772</v>
      </c>
      <c r="Y45" s="58">
        <f t="shared" si="5"/>
        <v>-78164979</v>
      </c>
      <c r="Z45" s="59">
        <f>+IF(X45&lt;&gt;0,+(Y45/X45)*100,0)</f>
        <v>-114.18651845803325</v>
      </c>
      <c r="AA45" s="56">
        <f>SUM(AA43:AA44)</f>
        <v>273815879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-34779424</v>
      </c>
      <c r="D47" s="71">
        <f>SUM(D45:D46)</f>
        <v>0</v>
      </c>
      <c r="E47" s="72">
        <f t="shared" si="6"/>
        <v>273815879</v>
      </c>
      <c r="F47" s="73">
        <f t="shared" si="6"/>
        <v>273815879</v>
      </c>
      <c r="G47" s="73">
        <f t="shared" si="6"/>
        <v>-16595195</v>
      </c>
      <c r="H47" s="74">
        <f t="shared" si="6"/>
        <v>44269386</v>
      </c>
      <c r="I47" s="74">
        <f t="shared" si="6"/>
        <v>-37385398</v>
      </c>
      <c r="J47" s="74">
        <f t="shared" si="6"/>
        <v>-9711207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-9711207</v>
      </c>
      <c r="X47" s="74">
        <f t="shared" si="6"/>
        <v>68453772</v>
      </c>
      <c r="Y47" s="74">
        <f t="shared" si="6"/>
        <v>-78164979</v>
      </c>
      <c r="Z47" s="75">
        <f>+IF(X47&lt;&gt;0,+(Y47/X47)*100,0)</f>
        <v>-114.18651845803325</v>
      </c>
      <c r="AA47" s="76">
        <f>SUM(AA45:AA46)</f>
        <v>273815879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40782795</v>
      </c>
      <c r="D7" s="6"/>
      <c r="E7" s="7">
        <v>44821780</v>
      </c>
      <c r="F7" s="8">
        <v>44821780</v>
      </c>
      <c r="G7" s="8">
        <v>3243985</v>
      </c>
      <c r="H7" s="8">
        <v>2531520</v>
      </c>
      <c r="I7" s="8">
        <v>2365805</v>
      </c>
      <c r="J7" s="8">
        <v>8141310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8141310</v>
      </c>
      <c r="X7" s="8">
        <v>11205444</v>
      </c>
      <c r="Y7" s="8">
        <v>-3064134</v>
      </c>
      <c r="Z7" s="2">
        <v>-27.345047639343878</v>
      </c>
      <c r="AA7" s="6">
        <v>44821780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6245809</v>
      </c>
      <c r="D18" s="6"/>
      <c r="E18" s="7">
        <v>11392200</v>
      </c>
      <c r="F18" s="8">
        <v>11392200</v>
      </c>
      <c r="G18" s="8"/>
      <c r="H18" s="8">
        <v>1088634</v>
      </c>
      <c r="I18" s="8">
        <v>623814</v>
      </c>
      <c r="J18" s="8">
        <v>1712448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1712448</v>
      </c>
      <c r="X18" s="8">
        <v>2848050</v>
      </c>
      <c r="Y18" s="8">
        <v>-1135602</v>
      </c>
      <c r="Z18" s="2">
        <v>-39.87296571338284</v>
      </c>
      <c r="AA18" s="6">
        <v>11392200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47028604</v>
      </c>
      <c r="D21" s="33">
        <f t="shared" si="0"/>
        <v>0</v>
      </c>
      <c r="E21" s="34">
        <f t="shared" si="0"/>
        <v>56213980</v>
      </c>
      <c r="F21" s="35">
        <f t="shared" si="0"/>
        <v>56213980</v>
      </c>
      <c r="G21" s="35">
        <f t="shared" si="0"/>
        <v>3243985</v>
      </c>
      <c r="H21" s="35">
        <f t="shared" si="0"/>
        <v>3620154</v>
      </c>
      <c r="I21" s="35">
        <f t="shared" si="0"/>
        <v>2989619</v>
      </c>
      <c r="J21" s="35">
        <f t="shared" si="0"/>
        <v>9853758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9853758</v>
      </c>
      <c r="X21" s="35">
        <f t="shared" si="0"/>
        <v>14053494</v>
      </c>
      <c r="Y21" s="35">
        <f t="shared" si="0"/>
        <v>-4199736</v>
      </c>
      <c r="Z21" s="36">
        <f>+IF(X21&lt;&gt;0,+(Y21/X21)*100,0)</f>
        <v>-29.883927797599657</v>
      </c>
      <c r="AA21" s="33">
        <f>SUM(AA5:AA20)</f>
        <v>56213980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88156724</v>
      </c>
      <c r="D24" s="6"/>
      <c r="E24" s="7">
        <v>85979218</v>
      </c>
      <c r="F24" s="8">
        <v>85979218</v>
      </c>
      <c r="G24" s="8">
        <v>6824493</v>
      </c>
      <c r="H24" s="8">
        <v>7270188</v>
      </c>
      <c r="I24" s="8">
        <v>29653</v>
      </c>
      <c r="J24" s="8">
        <v>14124334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14124334</v>
      </c>
      <c r="X24" s="8">
        <v>21494808</v>
      </c>
      <c r="Y24" s="8">
        <v>-7370474</v>
      </c>
      <c r="Z24" s="2">
        <v>-34.289554947408696</v>
      </c>
      <c r="AA24" s="6">
        <v>85979218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19668728</v>
      </c>
      <c r="F27" s="8">
        <v>19668728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4917183</v>
      </c>
      <c r="Y27" s="8">
        <v>-4917183</v>
      </c>
      <c r="Z27" s="2">
        <v>-100</v>
      </c>
      <c r="AA27" s="6">
        <v>19668728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96340766</v>
      </c>
      <c r="D30" s="6"/>
      <c r="E30" s="7">
        <v>74318000</v>
      </c>
      <c r="F30" s="8">
        <v>74318000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18579501</v>
      </c>
      <c r="Y30" s="8">
        <v>-18579501</v>
      </c>
      <c r="Z30" s="2">
        <v>-100</v>
      </c>
      <c r="AA30" s="6">
        <v>74318000</v>
      </c>
    </row>
    <row r="31" spans="1:27" ht="13.5" x14ac:dyDescent="0.25">
      <c r="A31" s="25" t="s">
        <v>57</v>
      </c>
      <c r="B31" s="24" t="s">
        <v>32</v>
      </c>
      <c r="C31" s="6">
        <v>36475346</v>
      </c>
      <c r="D31" s="6"/>
      <c r="E31" s="7">
        <v>39918118</v>
      </c>
      <c r="F31" s="8">
        <v>39918118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9979530</v>
      </c>
      <c r="Y31" s="8">
        <v>-9979530</v>
      </c>
      <c r="Z31" s="2">
        <v>-100</v>
      </c>
      <c r="AA31" s="6">
        <v>39918118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5059670</v>
      </c>
      <c r="D33" s="6"/>
      <c r="E33" s="7">
        <v>10250882</v>
      </c>
      <c r="F33" s="8">
        <v>10250882</v>
      </c>
      <c r="G33" s="8">
        <v>56054</v>
      </c>
      <c r="H33" s="8">
        <v>60181</v>
      </c>
      <c r="I33" s="8"/>
      <c r="J33" s="8">
        <v>116235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116235</v>
      </c>
      <c r="X33" s="8">
        <v>2562720</v>
      </c>
      <c r="Y33" s="8">
        <v>-2446485</v>
      </c>
      <c r="Z33" s="2">
        <v>-95.464389398763814</v>
      </c>
      <c r="AA33" s="6">
        <v>10250882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226032506</v>
      </c>
      <c r="D35" s="33">
        <f>SUM(D24:D34)</f>
        <v>0</v>
      </c>
      <c r="E35" s="34">
        <f t="shared" si="1"/>
        <v>230134946</v>
      </c>
      <c r="F35" s="35">
        <f t="shared" si="1"/>
        <v>230134946</v>
      </c>
      <c r="G35" s="35">
        <f t="shared" si="1"/>
        <v>6880547</v>
      </c>
      <c r="H35" s="35">
        <f t="shared" si="1"/>
        <v>7330369</v>
      </c>
      <c r="I35" s="35">
        <f t="shared" si="1"/>
        <v>29653</v>
      </c>
      <c r="J35" s="35">
        <f t="shared" si="1"/>
        <v>14240569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14240569</v>
      </c>
      <c r="X35" s="35">
        <f t="shared" si="1"/>
        <v>57533742</v>
      </c>
      <c r="Y35" s="35">
        <f t="shared" si="1"/>
        <v>-43293173</v>
      </c>
      <c r="Z35" s="36">
        <f>+IF(X35&lt;&gt;0,+(Y35/X35)*100,0)</f>
        <v>-75.248317761080102</v>
      </c>
      <c r="AA35" s="33">
        <f>SUM(AA24:AA34)</f>
        <v>230134946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-179003902</v>
      </c>
      <c r="D37" s="46">
        <f>+D21-D35</f>
        <v>0</v>
      </c>
      <c r="E37" s="47">
        <f t="shared" si="2"/>
        <v>-173920966</v>
      </c>
      <c r="F37" s="48">
        <f t="shared" si="2"/>
        <v>-173920966</v>
      </c>
      <c r="G37" s="48">
        <f t="shared" si="2"/>
        <v>-3636562</v>
      </c>
      <c r="H37" s="48">
        <f t="shared" si="2"/>
        <v>-3710215</v>
      </c>
      <c r="I37" s="48">
        <f t="shared" si="2"/>
        <v>2959966</v>
      </c>
      <c r="J37" s="48">
        <f t="shared" si="2"/>
        <v>-4386811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-4386811</v>
      </c>
      <c r="X37" s="48">
        <f>IF(F21=F35,0,X21-X35)</f>
        <v>-43480248</v>
      </c>
      <c r="Y37" s="48">
        <f t="shared" si="2"/>
        <v>39093437</v>
      </c>
      <c r="Z37" s="49">
        <f>+IF(X37&lt;&gt;0,+(Y37/X37)*100,0)</f>
        <v>-89.910795816987971</v>
      </c>
      <c r="AA37" s="46">
        <f>+AA21-AA35</f>
        <v>-173920966</v>
      </c>
    </row>
    <row r="38" spans="1:27" ht="23.1" customHeight="1" x14ac:dyDescent="0.25">
      <c r="A38" s="50" t="s">
        <v>62</v>
      </c>
      <c r="B38" s="29" t="s">
        <v>32</v>
      </c>
      <c r="C38" s="6">
        <v>259776052</v>
      </c>
      <c r="D38" s="6"/>
      <c r="E38" s="7">
        <v>291451800</v>
      </c>
      <c r="F38" s="8">
        <v>291451800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72862950</v>
      </c>
      <c r="Y38" s="8">
        <v>-72862950</v>
      </c>
      <c r="Z38" s="2">
        <v>-100</v>
      </c>
      <c r="AA38" s="6">
        <v>291451800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1007751</v>
      </c>
      <c r="Y40" s="52">
        <v>-1007751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80772150</v>
      </c>
      <c r="D41" s="56">
        <f>SUM(D37:D40)</f>
        <v>0</v>
      </c>
      <c r="E41" s="57">
        <f t="shared" si="3"/>
        <v>121561834</v>
      </c>
      <c r="F41" s="58">
        <f t="shared" si="3"/>
        <v>121561834</v>
      </c>
      <c r="G41" s="58">
        <f t="shared" si="3"/>
        <v>-3636562</v>
      </c>
      <c r="H41" s="58">
        <f t="shared" si="3"/>
        <v>-3710215</v>
      </c>
      <c r="I41" s="58">
        <f t="shared" si="3"/>
        <v>2959966</v>
      </c>
      <c r="J41" s="58">
        <f t="shared" si="3"/>
        <v>-4386811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-4386811</v>
      </c>
      <c r="X41" s="58">
        <f t="shared" si="3"/>
        <v>30390453</v>
      </c>
      <c r="Y41" s="58">
        <f t="shared" si="3"/>
        <v>-34777264</v>
      </c>
      <c r="Z41" s="59">
        <f>+IF(X41&lt;&gt;0,+(Y41/X41)*100,0)</f>
        <v>-114.43483254428619</v>
      </c>
      <c r="AA41" s="56">
        <f>SUM(AA37:AA40)</f>
        <v>121561834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80772150</v>
      </c>
      <c r="D43" s="64">
        <f>+D41-D42</f>
        <v>0</v>
      </c>
      <c r="E43" s="65">
        <f t="shared" si="4"/>
        <v>121561834</v>
      </c>
      <c r="F43" s="66">
        <f t="shared" si="4"/>
        <v>121561834</v>
      </c>
      <c r="G43" s="66">
        <f t="shared" si="4"/>
        <v>-3636562</v>
      </c>
      <c r="H43" s="66">
        <f t="shared" si="4"/>
        <v>-3710215</v>
      </c>
      <c r="I43" s="66">
        <f t="shared" si="4"/>
        <v>2959966</v>
      </c>
      <c r="J43" s="66">
        <f t="shared" si="4"/>
        <v>-4386811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-4386811</v>
      </c>
      <c r="X43" s="66">
        <f t="shared" si="4"/>
        <v>30390453</v>
      </c>
      <c r="Y43" s="66">
        <f t="shared" si="4"/>
        <v>-34777264</v>
      </c>
      <c r="Z43" s="67">
        <f>+IF(X43&lt;&gt;0,+(Y43/X43)*100,0)</f>
        <v>-114.43483254428619</v>
      </c>
      <c r="AA43" s="64">
        <f>+AA41-AA42</f>
        <v>121561834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80772150</v>
      </c>
      <c r="D45" s="56">
        <f>SUM(D43:D44)</f>
        <v>0</v>
      </c>
      <c r="E45" s="57">
        <f t="shared" si="5"/>
        <v>121561834</v>
      </c>
      <c r="F45" s="58">
        <f t="shared" si="5"/>
        <v>121561834</v>
      </c>
      <c r="G45" s="58">
        <f t="shared" si="5"/>
        <v>-3636562</v>
      </c>
      <c r="H45" s="58">
        <f t="shared" si="5"/>
        <v>-3710215</v>
      </c>
      <c r="I45" s="58">
        <f t="shared" si="5"/>
        <v>2959966</v>
      </c>
      <c r="J45" s="58">
        <f t="shared" si="5"/>
        <v>-4386811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-4386811</v>
      </c>
      <c r="X45" s="58">
        <f t="shared" si="5"/>
        <v>30390453</v>
      </c>
      <c r="Y45" s="58">
        <f t="shared" si="5"/>
        <v>-34777264</v>
      </c>
      <c r="Z45" s="59">
        <f>+IF(X45&lt;&gt;0,+(Y45/X45)*100,0)</f>
        <v>-114.43483254428619</v>
      </c>
      <c r="AA45" s="56">
        <f>SUM(AA43:AA44)</f>
        <v>121561834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80772150</v>
      </c>
      <c r="D47" s="71">
        <f>SUM(D45:D46)</f>
        <v>0</v>
      </c>
      <c r="E47" s="72">
        <f t="shared" si="6"/>
        <v>121561834</v>
      </c>
      <c r="F47" s="73">
        <f t="shared" si="6"/>
        <v>121561834</v>
      </c>
      <c r="G47" s="73">
        <f t="shared" si="6"/>
        <v>-3636562</v>
      </c>
      <c r="H47" s="74">
        <f t="shared" si="6"/>
        <v>-3710215</v>
      </c>
      <c r="I47" s="74">
        <f t="shared" si="6"/>
        <v>2959966</v>
      </c>
      <c r="J47" s="74">
        <f t="shared" si="6"/>
        <v>-4386811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-4386811</v>
      </c>
      <c r="X47" s="74">
        <f t="shared" si="6"/>
        <v>30390453</v>
      </c>
      <c r="Y47" s="74">
        <f t="shared" si="6"/>
        <v>-34777264</v>
      </c>
      <c r="Z47" s="75">
        <f>+IF(X47&lt;&gt;0,+(Y47/X47)*100,0)</f>
        <v>-114.43483254428619</v>
      </c>
      <c r="AA47" s="76">
        <f>SUM(AA45:AA46)</f>
        <v>121561834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49466</v>
      </c>
      <c r="D27" s="6"/>
      <c r="E27" s="7">
        <v>1954</v>
      </c>
      <c r="F27" s="8">
        <v>1954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489</v>
      </c>
      <c r="Y27" s="8">
        <v>-489</v>
      </c>
      <c r="Z27" s="2">
        <v>-100</v>
      </c>
      <c r="AA27" s="6">
        <v>1954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5204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65770</v>
      </c>
      <c r="D35" s="33">
        <f>SUM(D24:D34)</f>
        <v>0</v>
      </c>
      <c r="E35" s="34">
        <f t="shared" si="1"/>
        <v>1954</v>
      </c>
      <c r="F35" s="35">
        <f t="shared" si="1"/>
        <v>1954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489</v>
      </c>
      <c r="Y35" s="35">
        <f t="shared" si="1"/>
        <v>-489</v>
      </c>
      <c r="Z35" s="36">
        <f>+IF(X35&lt;&gt;0,+(Y35/X35)*100,0)</f>
        <v>-100</v>
      </c>
      <c r="AA35" s="33">
        <f>SUM(AA24:AA34)</f>
        <v>1954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-65770</v>
      </c>
      <c r="D37" s="46">
        <f>+D21-D35</f>
        <v>0</v>
      </c>
      <c r="E37" s="47">
        <f t="shared" si="2"/>
        <v>-1954</v>
      </c>
      <c r="F37" s="48">
        <f t="shared" si="2"/>
        <v>-1954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-489</v>
      </c>
      <c r="Y37" s="48">
        <f t="shared" si="2"/>
        <v>489</v>
      </c>
      <c r="Z37" s="49">
        <f>+IF(X37&lt;&gt;0,+(Y37/X37)*100,0)</f>
        <v>-100</v>
      </c>
      <c r="AA37" s="46">
        <f>+AA21-AA35</f>
        <v>-1954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-65770</v>
      </c>
      <c r="D41" s="56">
        <f>SUM(D37:D40)</f>
        <v>0</v>
      </c>
      <c r="E41" s="57">
        <f t="shared" si="3"/>
        <v>-1954</v>
      </c>
      <c r="F41" s="58">
        <f t="shared" si="3"/>
        <v>-1954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-489</v>
      </c>
      <c r="Y41" s="58">
        <f t="shared" si="3"/>
        <v>489</v>
      </c>
      <c r="Z41" s="59">
        <f>+IF(X41&lt;&gt;0,+(Y41/X41)*100,0)</f>
        <v>-100</v>
      </c>
      <c r="AA41" s="56">
        <f>SUM(AA37:AA40)</f>
        <v>-1954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-65770</v>
      </c>
      <c r="D43" s="64">
        <f>+D41-D42</f>
        <v>0</v>
      </c>
      <c r="E43" s="65">
        <f t="shared" si="4"/>
        <v>-1954</v>
      </c>
      <c r="F43" s="66">
        <f t="shared" si="4"/>
        <v>-1954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-489</v>
      </c>
      <c r="Y43" s="66">
        <f t="shared" si="4"/>
        <v>489</v>
      </c>
      <c r="Z43" s="67">
        <f>+IF(X43&lt;&gt;0,+(Y43/X43)*100,0)</f>
        <v>-100</v>
      </c>
      <c r="AA43" s="64">
        <f>+AA41-AA42</f>
        <v>-1954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-65770</v>
      </c>
      <c r="D45" s="56">
        <f>SUM(D43:D44)</f>
        <v>0</v>
      </c>
      <c r="E45" s="57">
        <f t="shared" si="5"/>
        <v>-1954</v>
      </c>
      <c r="F45" s="58">
        <f t="shared" si="5"/>
        <v>-1954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-489</v>
      </c>
      <c r="Y45" s="58">
        <f t="shared" si="5"/>
        <v>489</v>
      </c>
      <c r="Z45" s="59">
        <f>+IF(X45&lt;&gt;0,+(Y45/X45)*100,0)</f>
        <v>-100</v>
      </c>
      <c r="AA45" s="56">
        <f>SUM(AA43:AA44)</f>
        <v>-1954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-65770</v>
      </c>
      <c r="D47" s="71">
        <f>SUM(D45:D46)</f>
        <v>0</v>
      </c>
      <c r="E47" s="72">
        <f t="shared" si="6"/>
        <v>-1954</v>
      </c>
      <c r="F47" s="73">
        <f t="shared" si="6"/>
        <v>-1954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-489</v>
      </c>
      <c r="Y47" s="74">
        <f t="shared" si="6"/>
        <v>489</v>
      </c>
      <c r="Z47" s="75">
        <f>+IF(X47&lt;&gt;0,+(Y47/X47)*100,0)</f>
        <v>-100</v>
      </c>
      <c r="AA47" s="76">
        <f>SUM(AA45:AA46)</f>
        <v>-1954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469985800</v>
      </c>
      <c r="G7" s="8">
        <v>2672798</v>
      </c>
      <c r="H7" s="8">
        <v>97501734</v>
      </c>
      <c r="I7" s="8">
        <v>12675951</v>
      </c>
      <c r="J7" s="8">
        <v>112850483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112850483</v>
      </c>
      <c r="X7" s="8">
        <v>41949100</v>
      </c>
      <c r="Y7" s="8">
        <v>70901383</v>
      </c>
      <c r="Z7" s="2">
        <v>169.01764996150098</v>
      </c>
      <c r="AA7" s="6">
        <v>469985800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597400</v>
      </c>
      <c r="G15" s="8"/>
      <c r="H15" s="8"/>
      <c r="I15" s="8">
        <v>37</v>
      </c>
      <c r="J15" s="8">
        <v>37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37</v>
      </c>
      <c r="X15" s="8">
        <v>137100</v>
      </c>
      <c r="Y15" s="8">
        <v>-137063</v>
      </c>
      <c r="Z15" s="2">
        <v>-99.973012399708239</v>
      </c>
      <c r="AA15" s="6">
        <v>597400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60684400</v>
      </c>
      <c r="X18" s="8">
        <v>56801000</v>
      </c>
      <c r="Y18" s="8">
        <v>3883400</v>
      </c>
      <c r="Z18" s="2">
        <v>6.8368514638826774</v>
      </c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16638900</v>
      </c>
      <c r="G19" s="26"/>
      <c r="H19" s="26">
        <v>1763978</v>
      </c>
      <c r="I19" s="26">
        <v>972841</v>
      </c>
      <c r="J19" s="26">
        <v>2736819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2736819</v>
      </c>
      <c r="X19" s="26">
        <v>3818800</v>
      </c>
      <c r="Y19" s="26">
        <v>-1081981</v>
      </c>
      <c r="Z19" s="27">
        <v>-28.333010369749662</v>
      </c>
      <c r="AA19" s="28">
        <v>16638900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2423200</v>
      </c>
      <c r="G20" s="8">
        <v>28770760</v>
      </c>
      <c r="H20" s="8">
        <v>25029016</v>
      </c>
      <c r="I20" s="30">
        <v>26627394</v>
      </c>
      <c r="J20" s="8">
        <v>80427170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80427170</v>
      </c>
      <c r="X20" s="8"/>
      <c r="Y20" s="8">
        <v>80427170</v>
      </c>
      <c r="Z20" s="2"/>
      <c r="AA20" s="6">
        <v>2423200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635288800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256698909</v>
      </c>
      <c r="X21" s="35">
        <f t="shared" si="0"/>
        <v>102706000</v>
      </c>
      <c r="Y21" s="35">
        <f t="shared" si="0"/>
        <v>153992909</v>
      </c>
      <c r="Z21" s="36">
        <f>+IF(X21&lt;&gt;0,+(Y21/X21)*100,0)</f>
        <v>149.93565030280607</v>
      </c>
      <c r="AA21" s="33">
        <f>SUM(AA5:AA20)</f>
        <v>635288800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93768800</v>
      </c>
      <c r="G24" s="8">
        <v>6777790</v>
      </c>
      <c r="H24" s="8">
        <v>6573650</v>
      </c>
      <c r="I24" s="8">
        <v>7320025</v>
      </c>
      <c r="J24" s="8">
        <v>20671465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20671465</v>
      </c>
      <c r="X24" s="8">
        <v>22546600</v>
      </c>
      <c r="Y24" s="8">
        <v>-1875135</v>
      </c>
      <c r="Z24" s="2">
        <v>-8.3167085059388111</v>
      </c>
      <c r="AA24" s="6">
        <v>93768800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17978400</v>
      </c>
      <c r="G26" s="8">
        <v>1498213</v>
      </c>
      <c r="H26" s="8">
        <v>1498090</v>
      </c>
      <c r="I26" s="8">
        <v>1498213</v>
      </c>
      <c r="J26" s="8">
        <v>4494516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4494516</v>
      </c>
      <c r="X26" s="8">
        <v>4494600</v>
      </c>
      <c r="Y26" s="8">
        <v>-84</v>
      </c>
      <c r="Z26" s="2"/>
      <c r="AA26" s="6">
        <v>17978400</v>
      </c>
    </row>
    <row r="27" spans="1:27" ht="13.5" x14ac:dyDescent="0.25">
      <c r="A27" s="25" t="s">
        <v>53</v>
      </c>
      <c r="B27" s="24" t="s">
        <v>32</v>
      </c>
      <c r="C27" s="6">
        <v>87496334</v>
      </c>
      <c r="D27" s="6"/>
      <c r="E27" s="7">
        <v>117124400</v>
      </c>
      <c r="F27" s="8">
        <v>117124400</v>
      </c>
      <c r="G27" s="8">
        <v>7377570</v>
      </c>
      <c r="H27" s="8">
        <v>7381626</v>
      </c>
      <c r="I27" s="8">
        <v>7144975</v>
      </c>
      <c r="J27" s="8">
        <v>21904171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21904171</v>
      </c>
      <c r="X27" s="8">
        <v>29281700</v>
      </c>
      <c r="Y27" s="8">
        <v>-7377529</v>
      </c>
      <c r="Z27" s="2">
        <v>-25.195015999754112</v>
      </c>
      <c r="AA27" s="6">
        <v>117124400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31377900</v>
      </c>
      <c r="G28" s="8">
        <v>1344302</v>
      </c>
      <c r="H28" s="8">
        <v>1384616</v>
      </c>
      <c r="I28" s="8">
        <v>1380684</v>
      </c>
      <c r="J28" s="8">
        <v>4109602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4109602</v>
      </c>
      <c r="X28" s="8">
        <v>7844400</v>
      </c>
      <c r="Y28" s="8">
        <v>-3734798</v>
      </c>
      <c r="Z28" s="2">
        <v>-47.611009127530465</v>
      </c>
      <c r="AA28" s="6">
        <v>31377900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137822443</v>
      </c>
      <c r="D30" s="6"/>
      <c r="E30" s="7">
        <v>-73011000</v>
      </c>
      <c r="F30" s="8">
        <v>-73011000</v>
      </c>
      <c r="G30" s="8">
        <v>23426963</v>
      </c>
      <c r="H30" s="8">
        <v>25127451</v>
      </c>
      <c r="I30" s="8">
        <v>21240037</v>
      </c>
      <c r="J30" s="8">
        <v>69794451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69794451</v>
      </c>
      <c r="X30" s="8">
        <v>-17583900</v>
      </c>
      <c r="Y30" s="8">
        <v>87378351</v>
      </c>
      <c r="Z30" s="2">
        <v>-496.92247453636566</v>
      </c>
      <c r="AA30" s="6">
        <v>-73011000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21078300</v>
      </c>
      <c r="G31" s="8"/>
      <c r="H31" s="8">
        <v>3643003</v>
      </c>
      <c r="I31" s="8">
        <v>2910193</v>
      </c>
      <c r="J31" s="8">
        <v>6553196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6553196</v>
      </c>
      <c r="X31" s="8">
        <v>6508500</v>
      </c>
      <c r="Y31" s="8">
        <v>44696</v>
      </c>
      <c r="Z31" s="2">
        <v>0.68673273411692404</v>
      </c>
      <c r="AA31" s="6">
        <v>21078300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68753300</v>
      </c>
      <c r="G33" s="8">
        <v>6639279</v>
      </c>
      <c r="H33" s="8">
        <v>4122782</v>
      </c>
      <c r="I33" s="8">
        <v>9013498</v>
      </c>
      <c r="J33" s="8">
        <v>19775559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19775559</v>
      </c>
      <c r="X33" s="8">
        <v>17962121</v>
      </c>
      <c r="Y33" s="8">
        <v>1813438</v>
      </c>
      <c r="Z33" s="2">
        <v>10.095901257986181</v>
      </c>
      <c r="AA33" s="6">
        <v>68753300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243095100</v>
      </c>
      <c r="G34" s="8">
        <v>17043932</v>
      </c>
      <c r="H34" s="8">
        <v>13514068</v>
      </c>
      <c r="I34" s="8">
        <v>18005121</v>
      </c>
      <c r="J34" s="8">
        <v>48563121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48563121</v>
      </c>
      <c r="X34" s="8">
        <v>60774600</v>
      </c>
      <c r="Y34" s="8">
        <v>-12211479</v>
      </c>
      <c r="Z34" s="2">
        <v>-20.093063549574989</v>
      </c>
      <c r="AA34" s="6">
        <v>243095100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577313074</v>
      </c>
      <c r="D35" s="33">
        <f>SUM(D24:D34)</f>
        <v>0</v>
      </c>
      <c r="E35" s="34">
        <f t="shared" si="1"/>
        <v>520165200</v>
      </c>
      <c r="F35" s="35">
        <f t="shared" si="1"/>
        <v>520165200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195866081</v>
      </c>
      <c r="X35" s="35">
        <f t="shared" si="1"/>
        <v>131828621</v>
      </c>
      <c r="Y35" s="35">
        <f t="shared" si="1"/>
        <v>64037460</v>
      </c>
      <c r="Z35" s="36">
        <f>+IF(X35&lt;&gt;0,+(Y35/X35)*100,0)</f>
        <v>48.576295127899428</v>
      </c>
      <c r="AA35" s="33">
        <f>SUM(AA24:AA34)</f>
        <v>520165200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94636019</v>
      </c>
      <c r="D37" s="46">
        <f>+D21-D35</f>
        <v>0</v>
      </c>
      <c r="E37" s="47">
        <f t="shared" si="2"/>
        <v>115123600</v>
      </c>
      <c r="F37" s="48">
        <f t="shared" si="2"/>
        <v>115123600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60832828</v>
      </c>
      <c r="X37" s="48">
        <f>IF(F21=F35,0,X21-X35)</f>
        <v>-29122621</v>
      </c>
      <c r="Y37" s="48">
        <f t="shared" si="2"/>
        <v>89955449</v>
      </c>
      <c r="Z37" s="49">
        <f>+IF(X37&lt;&gt;0,+(Y37/X37)*100,0)</f>
        <v>-308.88514121033268</v>
      </c>
      <c r="AA37" s="46">
        <f>+AA21-AA35</f>
        <v>115123600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65000000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9470892</v>
      </c>
      <c r="X38" s="8">
        <v>14400000</v>
      </c>
      <c r="Y38" s="8">
        <v>-4929108</v>
      </c>
      <c r="Z38" s="2">
        <v>-34.229916666666668</v>
      </c>
      <c r="AA38" s="6">
        <v>65000000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223553442</v>
      </c>
      <c r="D41" s="56">
        <f>SUM(D37:D40)</f>
        <v>0</v>
      </c>
      <c r="E41" s="57">
        <f t="shared" si="3"/>
        <v>180123600</v>
      </c>
      <c r="F41" s="58">
        <f t="shared" si="3"/>
        <v>180123600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70303720</v>
      </c>
      <c r="X41" s="58">
        <f t="shared" si="3"/>
        <v>-14722621</v>
      </c>
      <c r="Y41" s="58">
        <f t="shared" si="3"/>
        <v>85026341</v>
      </c>
      <c r="Z41" s="59">
        <f>+IF(X41&lt;&gt;0,+(Y41/X41)*100,0)</f>
        <v>-577.5217673537885</v>
      </c>
      <c r="AA41" s="56">
        <f>SUM(AA37:AA40)</f>
        <v>180123600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223553442</v>
      </c>
      <c r="D43" s="64">
        <f>+D41-D42</f>
        <v>0</v>
      </c>
      <c r="E43" s="65">
        <f t="shared" si="4"/>
        <v>180123600</v>
      </c>
      <c r="F43" s="66">
        <f t="shared" si="4"/>
        <v>180123600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70303720</v>
      </c>
      <c r="X43" s="66">
        <f t="shared" si="4"/>
        <v>-14722621</v>
      </c>
      <c r="Y43" s="66">
        <f t="shared" si="4"/>
        <v>85026341</v>
      </c>
      <c r="Z43" s="67">
        <f>+IF(X43&lt;&gt;0,+(Y43/X43)*100,0)</f>
        <v>-577.5217673537885</v>
      </c>
      <c r="AA43" s="64">
        <f>+AA41-AA42</f>
        <v>180123600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223553442</v>
      </c>
      <c r="D45" s="56">
        <f>SUM(D43:D44)</f>
        <v>0</v>
      </c>
      <c r="E45" s="57">
        <f t="shared" si="5"/>
        <v>180123600</v>
      </c>
      <c r="F45" s="58">
        <f t="shared" si="5"/>
        <v>180123600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70303720</v>
      </c>
      <c r="X45" s="58">
        <f t="shared" si="5"/>
        <v>-14722621</v>
      </c>
      <c r="Y45" s="58">
        <f t="shared" si="5"/>
        <v>85026341</v>
      </c>
      <c r="Z45" s="59">
        <f>+IF(X45&lt;&gt;0,+(Y45/X45)*100,0)</f>
        <v>-577.5217673537885</v>
      </c>
      <c r="AA45" s="56">
        <f>SUM(AA43:AA44)</f>
        <v>180123600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223553442</v>
      </c>
      <c r="D47" s="71">
        <f>SUM(D45:D46)</f>
        <v>0</v>
      </c>
      <c r="E47" s="72">
        <f t="shared" si="6"/>
        <v>180123600</v>
      </c>
      <c r="F47" s="73">
        <f t="shared" si="6"/>
        <v>180123600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70303720</v>
      </c>
      <c r="X47" s="74">
        <f t="shared" si="6"/>
        <v>-14722621</v>
      </c>
      <c r="Y47" s="74">
        <f t="shared" si="6"/>
        <v>85026341</v>
      </c>
      <c r="Z47" s="75">
        <f>+IF(X47&lt;&gt;0,+(Y47/X47)*100,0)</f>
        <v>-577.5217673537885</v>
      </c>
      <c r="AA47" s="76">
        <f>SUM(AA45:AA46)</f>
        <v>180123600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198488</v>
      </c>
      <c r="D27" s="6"/>
      <c r="E27" s="7"/>
      <c r="F27" s="8"/>
      <c r="G27" s="8"/>
      <c r="H27" s="8"/>
      <c r="I27" s="8">
        <v>49622</v>
      </c>
      <c r="J27" s="8">
        <v>49622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49622</v>
      </c>
      <c r="X27" s="8"/>
      <c r="Y27" s="8">
        <v>49622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198488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49622</v>
      </c>
      <c r="J35" s="35">
        <f t="shared" si="1"/>
        <v>49622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49622</v>
      </c>
      <c r="X35" s="35">
        <f t="shared" si="1"/>
        <v>0</v>
      </c>
      <c r="Y35" s="35">
        <f t="shared" si="1"/>
        <v>49622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-198488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-49622</v>
      </c>
      <c r="J37" s="48">
        <f t="shared" si="2"/>
        <v>-49622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-49622</v>
      </c>
      <c r="X37" s="48">
        <f>IF(F21=F35,0,X21-X35)</f>
        <v>0</v>
      </c>
      <c r="Y37" s="48">
        <f t="shared" si="2"/>
        <v>-49622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-198488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-49622</v>
      </c>
      <c r="J41" s="58">
        <f t="shared" si="3"/>
        <v>-49622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-49622</v>
      </c>
      <c r="X41" s="58">
        <f t="shared" si="3"/>
        <v>0</v>
      </c>
      <c r="Y41" s="58">
        <f t="shared" si="3"/>
        <v>-49622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-198488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-49622</v>
      </c>
      <c r="J43" s="66">
        <f t="shared" si="4"/>
        <v>-49622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-49622</v>
      </c>
      <c r="X43" s="66">
        <f t="shared" si="4"/>
        <v>0</v>
      </c>
      <c r="Y43" s="66">
        <f t="shared" si="4"/>
        <v>-49622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-198488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-49622</v>
      </c>
      <c r="J45" s="58">
        <f t="shared" si="5"/>
        <v>-49622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-49622</v>
      </c>
      <c r="X45" s="58">
        <f t="shared" si="5"/>
        <v>0</v>
      </c>
      <c r="Y45" s="58">
        <f t="shared" si="5"/>
        <v>-49622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-198488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-49622</v>
      </c>
      <c r="J47" s="74">
        <f t="shared" si="6"/>
        <v>-49622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-49622</v>
      </c>
      <c r="X47" s="74">
        <f t="shared" si="6"/>
        <v>0</v>
      </c>
      <c r="Y47" s="74">
        <f t="shared" si="6"/>
        <v>-49622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987009</v>
      </c>
      <c r="D33" s="6"/>
      <c r="E33" s="7">
        <v>600000</v>
      </c>
      <c r="F33" s="8">
        <v>600000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150000</v>
      </c>
      <c r="Y33" s="8">
        <v>-150000</v>
      </c>
      <c r="Z33" s="2">
        <v>-100</v>
      </c>
      <c r="AA33" s="6">
        <v>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987009</v>
      </c>
      <c r="D35" s="33">
        <f>SUM(D24:D34)</f>
        <v>0</v>
      </c>
      <c r="E35" s="34">
        <f t="shared" si="1"/>
        <v>600000</v>
      </c>
      <c r="F35" s="35">
        <f t="shared" si="1"/>
        <v>600000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150000</v>
      </c>
      <c r="Y35" s="35">
        <f t="shared" si="1"/>
        <v>-150000</v>
      </c>
      <c r="Z35" s="36">
        <f>+IF(X35&lt;&gt;0,+(Y35/X35)*100,0)</f>
        <v>-100</v>
      </c>
      <c r="AA35" s="33">
        <f>SUM(AA24:AA34)</f>
        <v>600000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-987009</v>
      </c>
      <c r="D37" s="46">
        <f>+D21-D35</f>
        <v>0</v>
      </c>
      <c r="E37" s="47">
        <f t="shared" si="2"/>
        <v>-600000</v>
      </c>
      <c r="F37" s="48">
        <f t="shared" si="2"/>
        <v>-600000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-150000</v>
      </c>
      <c r="Y37" s="48">
        <f t="shared" si="2"/>
        <v>150000</v>
      </c>
      <c r="Z37" s="49">
        <f>+IF(X37&lt;&gt;0,+(Y37/X37)*100,0)</f>
        <v>-100</v>
      </c>
      <c r="AA37" s="46">
        <f>+AA21-AA35</f>
        <v>-600000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-987009</v>
      </c>
      <c r="D41" s="56">
        <f>SUM(D37:D40)</f>
        <v>0</v>
      </c>
      <c r="E41" s="57">
        <f t="shared" si="3"/>
        <v>-600000</v>
      </c>
      <c r="F41" s="58">
        <f t="shared" si="3"/>
        <v>-600000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-150000</v>
      </c>
      <c r="Y41" s="58">
        <f t="shared" si="3"/>
        <v>150000</v>
      </c>
      <c r="Z41" s="59">
        <f>+IF(X41&lt;&gt;0,+(Y41/X41)*100,0)</f>
        <v>-100</v>
      </c>
      <c r="AA41" s="56">
        <f>SUM(AA37:AA40)</f>
        <v>-600000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-987009</v>
      </c>
      <c r="D43" s="64">
        <f>+D41-D42</f>
        <v>0</v>
      </c>
      <c r="E43" s="65">
        <f t="shared" si="4"/>
        <v>-600000</v>
      </c>
      <c r="F43" s="66">
        <f t="shared" si="4"/>
        <v>-600000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-150000</v>
      </c>
      <c r="Y43" s="66">
        <f t="shared" si="4"/>
        <v>150000</v>
      </c>
      <c r="Z43" s="67">
        <f>+IF(X43&lt;&gt;0,+(Y43/X43)*100,0)</f>
        <v>-100</v>
      </c>
      <c r="AA43" s="64">
        <f>+AA41-AA42</f>
        <v>-600000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-987009</v>
      </c>
      <c r="D45" s="56">
        <f>SUM(D43:D44)</f>
        <v>0</v>
      </c>
      <c r="E45" s="57">
        <f t="shared" si="5"/>
        <v>-600000</v>
      </c>
      <c r="F45" s="58">
        <f t="shared" si="5"/>
        <v>-600000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-150000</v>
      </c>
      <c r="Y45" s="58">
        <f t="shared" si="5"/>
        <v>150000</v>
      </c>
      <c r="Z45" s="59">
        <f>+IF(X45&lt;&gt;0,+(Y45/X45)*100,0)</f>
        <v>-100</v>
      </c>
      <c r="AA45" s="56">
        <f>SUM(AA43:AA44)</f>
        <v>-600000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-987009</v>
      </c>
      <c r="D47" s="71">
        <f>SUM(D45:D46)</f>
        <v>0</v>
      </c>
      <c r="E47" s="72">
        <f t="shared" si="6"/>
        <v>-600000</v>
      </c>
      <c r="F47" s="73">
        <f t="shared" si="6"/>
        <v>-600000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-150000</v>
      </c>
      <c r="Y47" s="74">
        <f t="shared" si="6"/>
        <v>150000</v>
      </c>
      <c r="Z47" s="75">
        <f>+IF(X47&lt;&gt;0,+(Y47/X47)*100,0)</f>
        <v>-100</v>
      </c>
      <c r="AA47" s="76">
        <f>SUM(AA45:AA46)</f>
        <v>-600000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58974751</v>
      </c>
      <c r="D7" s="6"/>
      <c r="E7" s="7">
        <v>87200579</v>
      </c>
      <c r="F7" s="8">
        <v>87200579</v>
      </c>
      <c r="G7" s="8">
        <v>5596478</v>
      </c>
      <c r="H7" s="8">
        <v>5718992</v>
      </c>
      <c r="I7" s="8">
        <v>3669910</v>
      </c>
      <c r="J7" s="8">
        <v>14985380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14985380</v>
      </c>
      <c r="X7" s="8">
        <v>21800127</v>
      </c>
      <c r="Y7" s="8">
        <v>-6814747</v>
      </c>
      <c r="Z7" s="2">
        <v>-31.260125227710827</v>
      </c>
      <c r="AA7" s="6">
        <v>87200579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436645</v>
      </c>
      <c r="D11" s="6"/>
      <c r="E11" s="7">
        <v>68955</v>
      </c>
      <c r="F11" s="8">
        <v>68955</v>
      </c>
      <c r="G11" s="8">
        <v>175707</v>
      </c>
      <c r="H11" s="8">
        <v>66151</v>
      </c>
      <c r="I11" s="8">
        <v>36459</v>
      </c>
      <c r="J11" s="8">
        <v>278317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278317</v>
      </c>
      <c r="X11" s="8">
        <v>17238</v>
      </c>
      <c r="Y11" s="8">
        <v>261079</v>
      </c>
      <c r="Z11" s="2">
        <v>1514.555052790347</v>
      </c>
      <c r="AA11" s="6">
        <v>68955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22677</v>
      </c>
      <c r="D15" s="6"/>
      <c r="E15" s="7">
        <v>25888</v>
      </c>
      <c r="F15" s="8">
        <v>25888</v>
      </c>
      <c r="G15" s="8">
        <v>1350</v>
      </c>
      <c r="H15" s="8">
        <v>3000</v>
      </c>
      <c r="I15" s="8">
        <v>1500</v>
      </c>
      <c r="J15" s="8">
        <v>5850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5850</v>
      </c>
      <c r="X15" s="8">
        <v>6468</v>
      </c>
      <c r="Y15" s="8">
        <v>-618</v>
      </c>
      <c r="Z15" s="2">
        <v>-9.5547309833024112</v>
      </c>
      <c r="AA15" s="6">
        <v>25888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294610966</v>
      </c>
      <c r="D18" s="6"/>
      <c r="E18" s="7">
        <v>251498974</v>
      </c>
      <c r="F18" s="8">
        <v>251498974</v>
      </c>
      <c r="G18" s="8">
        <v>104791204</v>
      </c>
      <c r="H18" s="8"/>
      <c r="I18" s="8"/>
      <c r="J18" s="8">
        <v>104791204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104791204</v>
      </c>
      <c r="X18" s="8">
        <v>104791204</v>
      </c>
      <c r="Y18" s="8"/>
      <c r="Z18" s="2"/>
      <c r="AA18" s="6">
        <v>251498974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354045039</v>
      </c>
      <c r="D21" s="33">
        <f t="shared" si="0"/>
        <v>0</v>
      </c>
      <c r="E21" s="34">
        <f t="shared" si="0"/>
        <v>338794396</v>
      </c>
      <c r="F21" s="35">
        <f t="shared" si="0"/>
        <v>338794396</v>
      </c>
      <c r="G21" s="35">
        <f t="shared" si="0"/>
        <v>110564739</v>
      </c>
      <c r="H21" s="35">
        <f t="shared" si="0"/>
        <v>5788143</v>
      </c>
      <c r="I21" s="35">
        <f t="shared" si="0"/>
        <v>3707869</v>
      </c>
      <c r="J21" s="35">
        <f t="shared" si="0"/>
        <v>120060751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120060751</v>
      </c>
      <c r="X21" s="35">
        <f t="shared" si="0"/>
        <v>126615037</v>
      </c>
      <c r="Y21" s="35">
        <f t="shared" si="0"/>
        <v>-6554286</v>
      </c>
      <c r="Z21" s="36">
        <f>+IF(X21&lt;&gt;0,+(Y21/X21)*100,0)</f>
        <v>-5.1765462896796368</v>
      </c>
      <c r="AA21" s="33">
        <f>SUM(AA5:AA20)</f>
        <v>338794396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104537503</v>
      </c>
      <c r="D24" s="6"/>
      <c r="E24" s="7">
        <v>108588250</v>
      </c>
      <c r="F24" s="8">
        <v>108588250</v>
      </c>
      <c r="G24" s="8">
        <v>6267454</v>
      </c>
      <c r="H24" s="8">
        <v>7426990</v>
      </c>
      <c r="I24" s="8">
        <v>7951415</v>
      </c>
      <c r="J24" s="8">
        <v>21645859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21645859</v>
      </c>
      <c r="X24" s="8">
        <v>25212714</v>
      </c>
      <c r="Y24" s="8">
        <v>-3566855</v>
      </c>
      <c r="Z24" s="2">
        <v>-14.147048984889132</v>
      </c>
      <c r="AA24" s="6">
        <v>108588250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6284415</v>
      </c>
      <c r="D26" s="6"/>
      <c r="E26" s="7">
        <v>7367255</v>
      </c>
      <c r="F26" s="8">
        <v>7367255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74142</v>
      </c>
      <c r="Y26" s="8">
        <v>-74142</v>
      </c>
      <c r="Z26" s="2">
        <v>-100</v>
      </c>
      <c r="AA26" s="6">
        <v>7367255</v>
      </c>
    </row>
    <row r="27" spans="1:27" ht="13.5" x14ac:dyDescent="0.25">
      <c r="A27" s="25" t="s">
        <v>53</v>
      </c>
      <c r="B27" s="24" t="s">
        <v>32</v>
      </c>
      <c r="C27" s="6">
        <v>95184385</v>
      </c>
      <c r="D27" s="6"/>
      <c r="E27" s="7">
        <v>112889375</v>
      </c>
      <c r="F27" s="8">
        <v>112889375</v>
      </c>
      <c r="G27" s="8">
        <v>9407445</v>
      </c>
      <c r="H27" s="8">
        <v>9407445</v>
      </c>
      <c r="I27" s="8">
        <v>8398251</v>
      </c>
      <c r="J27" s="8">
        <v>27213141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27213141</v>
      </c>
      <c r="X27" s="8">
        <v>28222383</v>
      </c>
      <c r="Y27" s="8">
        <v>-1009242</v>
      </c>
      <c r="Z27" s="2">
        <v>-3.5760339585781966</v>
      </c>
      <c r="AA27" s="6">
        <v>112889375</v>
      </c>
    </row>
    <row r="28" spans="1:27" ht="13.5" x14ac:dyDescent="0.25">
      <c r="A28" s="25" t="s">
        <v>54</v>
      </c>
      <c r="B28" s="24" t="s">
        <v>32</v>
      </c>
      <c r="C28" s="6">
        <v>720480</v>
      </c>
      <c r="D28" s="6"/>
      <c r="E28" s="7">
        <v>559204</v>
      </c>
      <c r="F28" s="8">
        <v>559204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559204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149194084</v>
      </c>
      <c r="D30" s="6"/>
      <c r="E30" s="7">
        <v>184669643</v>
      </c>
      <c r="F30" s="8">
        <v>184669643</v>
      </c>
      <c r="G30" s="8">
        <v>15258713</v>
      </c>
      <c r="H30" s="8">
        <v>15205972</v>
      </c>
      <c r="I30" s="8">
        <v>16513813</v>
      </c>
      <c r="J30" s="8">
        <v>46978498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46978498</v>
      </c>
      <c r="X30" s="8">
        <v>46167429</v>
      </c>
      <c r="Y30" s="8">
        <v>811069</v>
      </c>
      <c r="Z30" s="2">
        <v>1.756799149460976</v>
      </c>
      <c r="AA30" s="6">
        <v>184669643</v>
      </c>
    </row>
    <row r="31" spans="1:27" ht="13.5" x14ac:dyDescent="0.25">
      <c r="A31" s="25" t="s">
        <v>57</v>
      </c>
      <c r="B31" s="24" t="s">
        <v>32</v>
      </c>
      <c r="C31" s="6">
        <v>236966602</v>
      </c>
      <c r="D31" s="6"/>
      <c r="E31" s="7">
        <v>55564883</v>
      </c>
      <c r="F31" s="8">
        <v>55564883</v>
      </c>
      <c r="G31" s="8">
        <v>6605314</v>
      </c>
      <c r="H31" s="8">
        <v>6902933</v>
      </c>
      <c r="I31" s="8">
        <v>12451530</v>
      </c>
      <c r="J31" s="8">
        <v>25959777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25959777</v>
      </c>
      <c r="X31" s="8">
        <v>13891239</v>
      </c>
      <c r="Y31" s="8">
        <v>12068538</v>
      </c>
      <c r="Z31" s="2">
        <v>86.878773016575423</v>
      </c>
      <c r="AA31" s="6">
        <v>55564883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52781038</v>
      </c>
      <c r="D33" s="6"/>
      <c r="E33" s="7">
        <v>45193304</v>
      </c>
      <c r="F33" s="8">
        <v>45193304</v>
      </c>
      <c r="G33" s="8">
        <v>4132645</v>
      </c>
      <c r="H33" s="8">
        <v>5497202</v>
      </c>
      <c r="I33" s="8">
        <v>5793411</v>
      </c>
      <c r="J33" s="8">
        <v>15423258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15423258</v>
      </c>
      <c r="X33" s="8">
        <v>11096712</v>
      </c>
      <c r="Y33" s="8">
        <v>4326546</v>
      </c>
      <c r="Z33" s="2">
        <v>38.989441196635546</v>
      </c>
      <c r="AA33" s="6">
        <v>45193304</v>
      </c>
    </row>
    <row r="34" spans="1:27" ht="13.5" x14ac:dyDescent="0.25">
      <c r="A34" s="23" t="s">
        <v>59</v>
      </c>
      <c r="B34" s="29" t="s">
        <v>32</v>
      </c>
      <c r="C34" s="6">
        <v>28812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645697319</v>
      </c>
      <c r="D35" s="33">
        <f>SUM(D24:D34)</f>
        <v>0</v>
      </c>
      <c r="E35" s="34">
        <f t="shared" si="1"/>
        <v>514831914</v>
      </c>
      <c r="F35" s="35">
        <f t="shared" si="1"/>
        <v>514831914</v>
      </c>
      <c r="G35" s="35">
        <f t="shared" si="1"/>
        <v>41671571</v>
      </c>
      <c r="H35" s="35">
        <f t="shared" si="1"/>
        <v>44440542</v>
      </c>
      <c r="I35" s="35">
        <f t="shared" si="1"/>
        <v>51108420</v>
      </c>
      <c r="J35" s="35">
        <f t="shared" si="1"/>
        <v>137220533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137220533</v>
      </c>
      <c r="X35" s="35">
        <f t="shared" si="1"/>
        <v>124664619</v>
      </c>
      <c r="Y35" s="35">
        <f t="shared" si="1"/>
        <v>12555914</v>
      </c>
      <c r="Z35" s="36">
        <f>+IF(X35&lt;&gt;0,+(Y35/X35)*100,0)</f>
        <v>10.071754199962701</v>
      </c>
      <c r="AA35" s="33">
        <f>SUM(AA24:AA34)</f>
        <v>514831914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-291652280</v>
      </c>
      <c r="D37" s="46">
        <f>+D21-D35</f>
        <v>0</v>
      </c>
      <c r="E37" s="47">
        <f t="shared" si="2"/>
        <v>-176037518</v>
      </c>
      <c r="F37" s="48">
        <f t="shared" si="2"/>
        <v>-176037518</v>
      </c>
      <c r="G37" s="48">
        <f t="shared" si="2"/>
        <v>68893168</v>
      </c>
      <c r="H37" s="48">
        <f t="shared" si="2"/>
        <v>-38652399</v>
      </c>
      <c r="I37" s="48">
        <f t="shared" si="2"/>
        <v>-47400551</v>
      </c>
      <c r="J37" s="48">
        <f t="shared" si="2"/>
        <v>-17159782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-17159782</v>
      </c>
      <c r="X37" s="48">
        <f>IF(F21=F35,0,X21-X35)</f>
        <v>1950418</v>
      </c>
      <c r="Y37" s="48">
        <f t="shared" si="2"/>
        <v>-19110200</v>
      </c>
      <c r="Z37" s="49">
        <f>+IF(X37&lt;&gt;0,+(Y37/X37)*100,0)</f>
        <v>-979.80022743842596</v>
      </c>
      <c r="AA37" s="46">
        <f>+AA21-AA35</f>
        <v>-176037518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-291652280</v>
      </c>
      <c r="D41" s="56">
        <f>SUM(D37:D40)</f>
        <v>0</v>
      </c>
      <c r="E41" s="57">
        <f t="shared" si="3"/>
        <v>-176037518</v>
      </c>
      <c r="F41" s="58">
        <f t="shared" si="3"/>
        <v>-176037518</v>
      </c>
      <c r="G41" s="58">
        <f t="shared" si="3"/>
        <v>68893168</v>
      </c>
      <c r="H41" s="58">
        <f t="shared" si="3"/>
        <v>-38652399</v>
      </c>
      <c r="I41" s="58">
        <f t="shared" si="3"/>
        <v>-47400551</v>
      </c>
      <c r="J41" s="58">
        <f t="shared" si="3"/>
        <v>-17159782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-17159782</v>
      </c>
      <c r="X41" s="58">
        <f t="shared" si="3"/>
        <v>1950418</v>
      </c>
      <c r="Y41" s="58">
        <f t="shared" si="3"/>
        <v>-19110200</v>
      </c>
      <c r="Z41" s="59">
        <f>+IF(X41&lt;&gt;0,+(Y41/X41)*100,0)</f>
        <v>-979.80022743842596</v>
      </c>
      <c r="AA41" s="56">
        <f>SUM(AA37:AA40)</f>
        <v>-176037518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-291652280</v>
      </c>
      <c r="D43" s="64">
        <f>+D41-D42</f>
        <v>0</v>
      </c>
      <c r="E43" s="65">
        <f t="shared" si="4"/>
        <v>-176037518</v>
      </c>
      <c r="F43" s="66">
        <f t="shared" si="4"/>
        <v>-176037518</v>
      </c>
      <c r="G43" s="66">
        <f t="shared" si="4"/>
        <v>68893168</v>
      </c>
      <c r="H43" s="66">
        <f t="shared" si="4"/>
        <v>-38652399</v>
      </c>
      <c r="I43" s="66">
        <f t="shared" si="4"/>
        <v>-47400551</v>
      </c>
      <c r="J43" s="66">
        <f t="shared" si="4"/>
        <v>-17159782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-17159782</v>
      </c>
      <c r="X43" s="66">
        <f t="shared" si="4"/>
        <v>1950418</v>
      </c>
      <c r="Y43" s="66">
        <f t="shared" si="4"/>
        <v>-19110200</v>
      </c>
      <c r="Z43" s="67">
        <f>+IF(X43&lt;&gt;0,+(Y43/X43)*100,0)</f>
        <v>-979.80022743842596</v>
      </c>
      <c r="AA43" s="64">
        <f>+AA41-AA42</f>
        <v>-176037518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-291652280</v>
      </c>
      <c r="D45" s="56">
        <f>SUM(D43:D44)</f>
        <v>0</v>
      </c>
      <c r="E45" s="57">
        <f t="shared" si="5"/>
        <v>-176037518</v>
      </c>
      <c r="F45" s="58">
        <f t="shared" si="5"/>
        <v>-176037518</v>
      </c>
      <c r="G45" s="58">
        <f t="shared" si="5"/>
        <v>68893168</v>
      </c>
      <c r="H45" s="58">
        <f t="shared" si="5"/>
        <v>-38652399</v>
      </c>
      <c r="I45" s="58">
        <f t="shared" si="5"/>
        <v>-47400551</v>
      </c>
      <c r="J45" s="58">
        <f t="shared" si="5"/>
        <v>-17159782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-17159782</v>
      </c>
      <c r="X45" s="58">
        <f t="shared" si="5"/>
        <v>1950418</v>
      </c>
      <c r="Y45" s="58">
        <f t="shared" si="5"/>
        <v>-19110200</v>
      </c>
      <c r="Z45" s="59">
        <f>+IF(X45&lt;&gt;0,+(Y45/X45)*100,0)</f>
        <v>-979.80022743842596</v>
      </c>
      <c r="AA45" s="56">
        <f>SUM(AA43:AA44)</f>
        <v>-176037518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-291652280</v>
      </c>
      <c r="D47" s="71">
        <f>SUM(D45:D46)</f>
        <v>0</v>
      </c>
      <c r="E47" s="72">
        <f t="shared" si="6"/>
        <v>-176037518</v>
      </c>
      <c r="F47" s="73">
        <f t="shared" si="6"/>
        <v>-176037518</v>
      </c>
      <c r="G47" s="73">
        <f t="shared" si="6"/>
        <v>68893168</v>
      </c>
      <c r="H47" s="74">
        <f t="shared" si="6"/>
        <v>-38652399</v>
      </c>
      <c r="I47" s="74">
        <f t="shared" si="6"/>
        <v>-47400551</v>
      </c>
      <c r="J47" s="74">
        <f t="shared" si="6"/>
        <v>-17159782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-17159782</v>
      </c>
      <c r="X47" s="74">
        <f t="shared" si="6"/>
        <v>1950418</v>
      </c>
      <c r="Y47" s="74">
        <f t="shared" si="6"/>
        <v>-19110200</v>
      </c>
      <c r="Z47" s="75">
        <f>+IF(X47&lt;&gt;0,+(Y47/X47)*100,0)</f>
        <v>-979.80022743842596</v>
      </c>
      <c r="AA47" s="76">
        <f>SUM(AA45:AA46)</f>
        <v>-176037518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177679276</v>
      </c>
      <c r="D7" s="6"/>
      <c r="E7" s="7">
        <v>184483030</v>
      </c>
      <c r="F7" s="8">
        <v>184483030</v>
      </c>
      <c r="G7" s="8">
        <v>15927187</v>
      </c>
      <c r="H7" s="8">
        <v>15386594</v>
      </c>
      <c r="I7" s="8">
        <v>15404559</v>
      </c>
      <c r="J7" s="8">
        <v>46718340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46718340</v>
      </c>
      <c r="X7" s="8">
        <v>46120761</v>
      </c>
      <c r="Y7" s="8">
        <v>597579</v>
      </c>
      <c r="Z7" s="2">
        <v>1.2956833040981264</v>
      </c>
      <c r="AA7" s="6">
        <v>184483030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53767</v>
      </c>
      <c r="D15" s="6"/>
      <c r="E15" s="7">
        <v>135293</v>
      </c>
      <c r="F15" s="8">
        <v>135293</v>
      </c>
      <c r="G15" s="8">
        <v>9549</v>
      </c>
      <c r="H15" s="8"/>
      <c r="I15" s="8"/>
      <c r="J15" s="8">
        <v>9549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9549</v>
      </c>
      <c r="X15" s="8">
        <v>33822</v>
      </c>
      <c r="Y15" s="8">
        <v>-24273</v>
      </c>
      <c r="Z15" s="2">
        <v>-71.766897285790307</v>
      </c>
      <c r="AA15" s="6">
        <v>135293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2255967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563991</v>
      </c>
      <c r="Y17" s="8">
        <v>-563991</v>
      </c>
      <c r="Z17" s="2">
        <v>-100</v>
      </c>
      <c r="AA17" s="6">
        <v>2255967</v>
      </c>
    </row>
    <row r="18" spans="1:27" ht="13.5" x14ac:dyDescent="0.25">
      <c r="A18" s="23" t="s">
        <v>45</v>
      </c>
      <c r="B18" s="29" t="s">
        <v>32</v>
      </c>
      <c r="C18" s="6">
        <v>320739137</v>
      </c>
      <c r="D18" s="6"/>
      <c r="E18" s="7">
        <v>286617900</v>
      </c>
      <c r="F18" s="8">
        <v>286617900</v>
      </c>
      <c r="G18" s="8">
        <v>114376888</v>
      </c>
      <c r="H18" s="8">
        <v>1346218</v>
      </c>
      <c r="I18" s="8">
        <v>405948</v>
      </c>
      <c r="J18" s="8">
        <v>116129054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116129054</v>
      </c>
      <c r="X18" s="8">
        <v>71654478</v>
      </c>
      <c r="Y18" s="8">
        <v>44474576</v>
      </c>
      <c r="Z18" s="2">
        <v>62.068104103696072</v>
      </c>
      <c r="AA18" s="6">
        <v>286617900</v>
      </c>
    </row>
    <row r="19" spans="1:27" ht="13.5" x14ac:dyDescent="0.25">
      <c r="A19" s="23" t="s">
        <v>46</v>
      </c>
      <c r="B19" s="29" t="s">
        <v>32</v>
      </c>
      <c r="C19" s="6">
        <v>263356</v>
      </c>
      <c r="D19" s="6"/>
      <c r="E19" s="7">
        <v>236666</v>
      </c>
      <c r="F19" s="26">
        <v>236666</v>
      </c>
      <c r="G19" s="26">
        <v>4147939</v>
      </c>
      <c r="H19" s="26">
        <v>-4147939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59166</v>
      </c>
      <c r="Y19" s="26">
        <v>-59166</v>
      </c>
      <c r="Z19" s="27">
        <v>-100</v>
      </c>
      <c r="AA19" s="28">
        <v>236666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84062559</v>
      </c>
      <c r="F20" s="8">
        <v>84062559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21015639</v>
      </c>
      <c r="Y20" s="8">
        <v>-21015639</v>
      </c>
      <c r="Z20" s="2">
        <v>-100</v>
      </c>
      <c r="AA20" s="6">
        <v>84062559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499695595</v>
      </c>
      <c r="D21" s="33">
        <f t="shared" si="0"/>
        <v>0</v>
      </c>
      <c r="E21" s="34">
        <f t="shared" si="0"/>
        <v>557791415</v>
      </c>
      <c r="F21" s="35">
        <f t="shared" si="0"/>
        <v>557791415</v>
      </c>
      <c r="G21" s="35">
        <f t="shared" si="0"/>
        <v>134461563</v>
      </c>
      <c r="H21" s="35">
        <f t="shared" si="0"/>
        <v>12584873</v>
      </c>
      <c r="I21" s="35">
        <f t="shared" si="0"/>
        <v>15810507</v>
      </c>
      <c r="J21" s="35">
        <f t="shared" si="0"/>
        <v>162856943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162856943</v>
      </c>
      <c r="X21" s="35">
        <f t="shared" si="0"/>
        <v>139447857</v>
      </c>
      <c r="Y21" s="35">
        <f t="shared" si="0"/>
        <v>23409086</v>
      </c>
      <c r="Z21" s="36">
        <f>+IF(X21&lt;&gt;0,+(Y21/X21)*100,0)</f>
        <v>16.786981531024892</v>
      </c>
      <c r="AA21" s="33">
        <f>SUM(AA5:AA20)</f>
        <v>557791415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70936588</v>
      </c>
      <c r="D24" s="6"/>
      <c r="E24" s="7">
        <v>81381632</v>
      </c>
      <c r="F24" s="8">
        <v>81381632</v>
      </c>
      <c r="G24" s="8">
        <v>6031972</v>
      </c>
      <c r="H24" s="8">
        <v>6029503</v>
      </c>
      <c r="I24" s="8">
        <v>6015632</v>
      </c>
      <c r="J24" s="8">
        <v>18077107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18077107</v>
      </c>
      <c r="X24" s="8">
        <v>20345409</v>
      </c>
      <c r="Y24" s="8">
        <v>-2268302</v>
      </c>
      <c r="Z24" s="2">
        <v>-11.148962402279551</v>
      </c>
      <c r="AA24" s="6">
        <v>81381632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238193942</v>
      </c>
      <c r="D30" s="6"/>
      <c r="E30" s="7">
        <v>211837605</v>
      </c>
      <c r="F30" s="8">
        <v>211837605</v>
      </c>
      <c r="G30" s="8"/>
      <c r="H30" s="8">
        <v>429737</v>
      </c>
      <c r="I30" s="8">
        <v>713299</v>
      </c>
      <c r="J30" s="8">
        <v>1143036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1143036</v>
      </c>
      <c r="X30" s="8">
        <v>52959405</v>
      </c>
      <c r="Y30" s="8">
        <v>-51816369</v>
      </c>
      <c r="Z30" s="2">
        <v>-97.841675147218893</v>
      </c>
      <c r="AA30" s="6">
        <v>211837605</v>
      </c>
    </row>
    <row r="31" spans="1:27" ht="13.5" x14ac:dyDescent="0.25">
      <c r="A31" s="25" t="s">
        <v>57</v>
      </c>
      <c r="B31" s="24" t="s">
        <v>32</v>
      </c>
      <c r="C31" s="6">
        <v>69311381</v>
      </c>
      <c r="D31" s="6"/>
      <c r="E31" s="7">
        <v>41988645</v>
      </c>
      <c r="F31" s="8">
        <v>41988645</v>
      </c>
      <c r="G31" s="8">
        <v>266817</v>
      </c>
      <c r="H31" s="8">
        <v>4882691</v>
      </c>
      <c r="I31" s="8">
        <v>-200984</v>
      </c>
      <c r="J31" s="8">
        <v>4948524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4948524</v>
      </c>
      <c r="X31" s="8">
        <v>10497174</v>
      </c>
      <c r="Y31" s="8">
        <v>-5548650</v>
      </c>
      <c r="Z31" s="2">
        <v>-52.858512205284967</v>
      </c>
      <c r="AA31" s="6">
        <v>41988645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46942043</v>
      </c>
      <c r="D33" s="6"/>
      <c r="E33" s="7">
        <v>44859852</v>
      </c>
      <c r="F33" s="8">
        <v>44859852</v>
      </c>
      <c r="G33" s="8">
        <v>3278988</v>
      </c>
      <c r="H33" s="8">
        <v>3780955</v>
      </c>
      <c r="I33" s="8">
        <v>6039569</v>
      </c>
      <c r="J33" s="8">
        <v>13099512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13099512</v>
      </c>
      <c r="X33" s="8">
        <v>11214969</v>
      </c>
      <c r="Y33" s="8">
        <v>1884543</v>
      </c>
      <c r="Z33" s="2">
        <v>16.803818182644999</v>
      </c>
      <c r="AA33" s="6">
        <v>44859852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123015479</v>
      </c>
      <c r="F34" s="8">
        <v>123015479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30753870</v>
      </c>
      <c r="Y34" s="8">
        <v>-30753870</v>
      </c>
      <c r="Z34" s="2">
        <v>-100</v>
      </c>
      <c r="AA34" s="6">
        <v>123015479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425383954</v>
      </c>
      <c r="D35" s="33">
        <f>SUM(D24:D34)</f>
        <v>0</v>
      </c>
      <c r="E35" s="34">
        <f t="shared" si="1"/>
        <v>503083213</v>
      </c>
      <c r="F35" s="35">
        <f t="shared" si="1"/>
        <v>503083213</v>
      </c>
      <c r="G35" s="35">
        <f t="shared" si="1"/>
        <v>9577777</v>
      </c>
      <c r="H35" s="35">
        <f t="shared" si="1"/>
        <v>15122886</v>
      </c>
      <c r="I35" s="35">
        <f t="shared" si="1"/>
        <v>12567516</v>
      </c>
      <c r="J35" s="35">
        <f t="shared" si="1"/>
        <v>37268179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37268179</v>
      </c>
      <c r="X35" s="35">
        <f t="shared" si="1"/>
        <v>125770827</v>
      </c>
      <c r="Y35" s="35">
        <f t="shared" si="1"/>
        <v>-88502648</v>
      </c>
      <c r="Z35" s="36">
        <f>+IF(X35&lt;&gt;0,+(Y35/X35)*100,0)</f>
        <v>-70.368184825563716</v>
      </c>
      <c r="AA35" s="33">
        <f>SUM(AA24:AA34)</f>
        <v>503083213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74311641</v>
      </c>
      <c r="D37" s="46">
        <f>+D21-D35</f>
        <v>0</v>
      </c>
      <c r="E37" s="47">
        <f t="shared" si="2"/>
        <v>54708202</v>
      </c>
      <c r="F37" s="48">
        <f t="shared" si="2"/>
        <v>54708202</v>
      </c>
      <c r="G37" s="48">
        <f t="shared" si="2"/>
        <v>124883786</v>
      </c>
      <c r="H37" s="48">
        <f t="shared" si="2"/>
        <v>-2538013</v>
      </c>
      <c r="I37" s="48">
        <f t="shared" si="2"/>
        <v>3242991</v>
      </c>
      <c r="J37" s="48">
        <f t="shared" si="2"/>
        <v>125588764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125588764</v>
      </c>
      <c r="X37" s="48">
        <f>IF(F21=F35,0,X21-X35)</f>
        <v>13677030</v>
      </c>
      <c r="Y37" s="48">
        <f t="shared" si="2"/>
        <v>111911734</v>
      </c>
      <c r="Z37" s="49">
        <f>+IF(X37&lt;&gt;0,+(Y37/X37)*100,0)</f>
        <v>818.24587648049328</v>
      </c>
      <c r="AA37" s="46">
        <f>+AA21-AA35</f>
        <v>54708202</v>
      </c>
    </row>
    <row r="38" spans="1:27" ht="23.1" customHeight="1" x14ac:dyDescent="0.25">
      <c r="A38" s="50" t="s">
        <v>62</v>
      </c>
      <c r="B38" s="29" t="s">
        <v>32</v>
      </c>
      <c r="C38" s="6">
        <v>238081972</v>
      </c>
      <c r="D38" s="6"/>
      <c r="E38" s="7">
        <v>154336739</v>
      </c>
      <c r="F38" s="8">
        <v>154336739</v>
      </c>
      <c r="G38" s="8"/>
      <c r="H38" s="8">
        <v>34623084</v>
      </c>
      <c r="I38" s="8">
        <v>11471201</v>
      </c>
      <c r="J38" s="8">
        <v>46094285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46094285</v>
      </c>
      <c r="X38" s="8">
        <v>38584185</v>
      </c>
      <c r="Y38" s="8">
        <v>7510100</v>
      </c>
      <c r="Z38" s="2">
        <v>19.464192388669087</v>
      </c>
      <c r="AA38" s="6">
        <v>154336739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2273449</v>
      </c>
      <c r="F39" s="26">
        <v>2273449</v>
      </c>
      <c r="G39" s="26"/>
      <c r="H39" s="26">
        <v>4147939</v>
      </c>
      <c r="I39" s="26"/>
      <c r="J39" s="26">
        <v>4147939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4147939</v>
      </c>
      <c r="X39" s="26">
        <v>568362</v>
      </c>
      <c r="Y39" s="26">
        <v>3579577</v>
      </c>
      <c r="Z39" s="27">
        <v>629.80582797583236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312393613</v>
      </c>
      <c r="D41" s="56">
        <f>SUM(D37:D40)</f>
        <v>0</v>
      </c>
      <c r="E41" s="57">
        <f t="shared" si="3"/>
        <v>211318390</v>
      </c>
      <c r="F41" s="58">
        <f t="shared" si="3"/>
        <v>211318390</v>
      </c>
      <c r="G41" s="58">
        <f t="shared" si="3"/>
        <v>124883786</v>
      </c>
      <c r="H41" s="58">
        <f t="shared" si="3"/>
        <v>36233010</v>
      </c>
      <c r="I41" s="58">
        <f t="shared" si="3"/>
        <v>14714192</v>
      </c>
      <c r="J41" s="58">
        <f t="shared" si="3"/>
        <v>175830988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175830988</v>
      </c>
      <c r="X41" s="58">
        <f t="shared" si="3"/>
        <v>52829577</v>
      </c>
      <c r="Y41" s="58">
        <f t="shared" si="3"/>
        <v>123001411</v>
      </c>
      <c r="Z41" s="59">
        <f>+IF(X41&lt;&gt;0,+(Y41/X41)*100,0)</f>
        <v>232.82679511138241</v>
      </c>
      <c r="AA41" s="56">
        <f>SUM(AA37:AA40)</f>
        <v>211318390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312393613</v>
      </c>
      <c r="D43" s="64">
        <f>+D41-D42</f>
        <v>0</v>
      </c>
      <c r="E43" s="65">
        <f t="shared" si="4"/>
        <v>211318390</v>
      </c>
      <c r="F43" s="66">
        <f t="shared" si="4"/>
        <v>211318390</v>
      </c>
      <c r="G43" s="66">
        <f t="shared" si="4"/>
        <v>124883786</v>
      </c>
      <c r="H43" s="66">
        <f t="shared" si="4"/>
        <v>36233010</v>
      </c>
      <c r="I43" s="66">
        <f t="shared" si="4"/>
        <v>14714192</v>
      </c>
      <c r="J43" s="66">
        <f t="shared" si="4"/>
        <v>175830988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175830988</v>
      </c>
      <c r="X43" s="66">
        <f t="shared" si="4"/>
        <v>52829577</v>
      </c>
      <c r="Y43" s="66">
        <f t="shared" si="4"/>
        <v>123001411</v>
      </c>
      <c r="Z43" s="67">
        <f>+IF(X43&lt;&gt;0,+(Y43/X43)*100,0)</f>
        <v>232.82679511138241</v>
      </c>
      <c r="AA43" s="64">
        <f>+AA41-AA42</f>
        <v>211318390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312393613</v>
      </c>
      <c r="D45" s="56">
        <f>SUM(D43:D44)</f>
        <v>0</v>
      </c>
      <c r="E45" s="57">
        <f t="shared" si="5"/>
        <v>211318390</v>
      </c>
      <c r="F45" s="58">
        <f t="shared" si="5"/>
        <v>211318390</v>
      </c>
      <c r="G45" s="58">
        <f t="shared" si="5"/>
        <v>124883786</v>
      </c>
      <c r="H45" s="58">
        <f t="shared" si="5"/>
        <v>36233010</v>
      </c>
      <c r="I45" s="58">
        <f t="shared" si="5"/>
        <v>14714192</v>
      </c>
      <c r="J45" s="58">
        <f t="shared" si="5"/>
        <v>175830988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175830988</v>
      </c>
      <c r="X45" s="58">
        <f t="shared" si="5"/>
        <v>52829577</v>
      </c>
      <c r="Y45" s="58">
        <f t="shared" si="5"/>
        <v>123001411</v>
      </c>
      <c r="Z45" s="59">
        <f>+IF(X45&lt;&gt;0,+(Y45/X45)*100,0)</f>
        <v>232.82679511138241</v>
      </c>
      <c r="AA45" s="56">
        <f>SUM(AA43:AA44)</f>
        <v>211318390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312393613</v>
      </c>
      <c r="D47" s="71">
        <f>SUM(D45:D46)</f>
        <v>0</v>
      </c>
      <c r="E47" s="72">
        <f t="shared" si="6"/>
        <v>211318390</v>
      </c>
      <c r="F47" s="73">
        <f t="shared" si="6"/>
        <v>211318390</v>
      </c>
      <c r="G47" s="73">
        <f t="shared" si="6"/>
        <v>124883786</v>
      </c>
      <c r="H47" s="74">
        <f t="shared" si="6"/>
        <v>36233010</v>
      </c>
      <c r="I47" s="74">
        <f t="shared" si="6"/>
        <v>14714192</v>
      </c>
      <c r="J47" s="74">
        <f t="shared" si="6"/>
        <v>175830988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175830988</v>
      </c>
      <c r="X47" s="74">
        <f t="shared" si="6"/>
        <v>52829577</v>
      </c>
      <c r="Y47" s="74">
        <f t="shared" si="6"/>
        <v>123001411</v>
      </c>
      <c r="Z47" s="75">
        <f>+IF(X47&lt;&gt;0,+(Y47/X47)*100,0)</f>
        <v>232.82679511138241</v>
      </c>
      <c r="AA47" s="76">
        <f>SUM(AA45:AA46)</f>
        <v>211318390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115475</v>
      </c>
      <c r="D33" s="6"/>
      <c r="E33" s="7">
        <v>200000</v>
      </c>
      <c r="F33" s="8">
        <v>200000</v>
      </c>
      <c r="G33" s="8">
        <v>1586</v>
      </c>
      <c r="H33" s="8">
        <v>12442</v>
      </c>
      <c r="I33" s="8">
        <v>13210</v>
      </c>
      <c r="J33" s="8">
        <v>27238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27238</v>
      </c>
      <c r="X33" s="8">
        <v>40000</v>
      </c>
      <c r="Y33" s="8">
        <v>-12762</v>
      </c>
      <c r="Z33" s="2">
        <v>-31.905000000000001</v>
      </c>
      <c r="AA33" s="6">
        <v>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115475</v>
      </c>
      <c r="D35" s="33">
        <f>SUM(D24:D34)</f>
        <v>0</v>
      </c>
      <c r="E35" s="34">
        <f t="shared" si="1"/>
        <v>200000</v>
      </c>
      <c r="F35" s="35">
        <f t="shared" si="1"/>
        <v>200000</v>
      </c>
      <c r="G35" s="35">
        <f t="shared" si="1"/>
        <v>1586</v>
      </c>
      <c r="H35" s="35">
        <f t="shared" si="1"/>
        <v>12442</v>
      </c>
      <c r="I35" s="35">
        <f t="shared" si="1"/>
        <v>13210</v>
      </c>
      <c r="J35" s="35">
        <f t="shared" si="1"/>
        <v>27238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27238</v>
      </c>
      <c r="X35" s="35">
        <f t="shared" si="1"/>
        <v>40000</v>
      </c>
      <c r="Y35" s="35">
        <f t="shared" si="1"/>
        <v>-12762</v>
      </c>
      <c r="Z35" s="36">
        <f>+IF(X35&lt;&gt;0,+(Y35/X35)*100,0)</f>
        <v>-31.905000000000001</v>
      </c>
      <c r="AA35" s="33">
        <f>SUM(AA24:AA34)</f>
        <v>200000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-115475</v>
      </c>
      <c r="D37" s="46">
        <f>+D21-D35</f>
        <v>0</v>
      </c>
      <c r="E37" s="47">
        <f t="shared" si="2"/>
        <v>-200000</v>
      </c>
      <c r="F37" s="48">
        <f t="shared" si="2"/>
        <v>-200000</v>
      </c>
      <c r="G37" s="48">
        <f t="shared" si="2"/>
        <v>-1586</v>
      </c>
      <c r="H37" s="48">
        <f t="shared" si="2"/>
        <v>-12442</v>
      </c>
      <c r="I37" s="48">
        <f t="shared" si="2"/>
        <v>-13210</v>
      </c>
      <c r="J37" s="48">
        <f t="shared" si="2"/>
        <v>-27238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-27238</v>
      </c>
      <c r="X37" s="48">
        <f>IF(F21=F35,0,X21-X35)</f>
        <v>-40000</v>
      </c>
      <c r="Y37" s="48">
        <f t="shared" si="2"/>
        <v>12762</v>
      </c>
      <c r="Z37" s="49">
        <f>+IF(X37&lt;&gt;0,+(Y37/X37)*100,0)</f>
        <v>-31.905000000000001</v>
      </c>
      <c r="AA37" s="46">
        <f>+AA21-AA35</f>
        <v>-200000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-115475</v>
      </c>
      <c r="D41" s="56">
        <f>SUM(D37:D40)</f>
        <v>0</v>
      </c>
      <c r="E41" s="57">
        <f t="shared" si="3"/>
        <v>-200000</v>
      </c>
      <c r="F41" s="58">
        <f t="shared" si="3"/>
        <v>-200000</v>
      </c>
      <c r="G41" s="58">
        <f t="shared" si="3"/>
        <v>-1586</v>
      </c>
      <c r="H41" s="58">
        <f t="shared" si="3"/>
        <v>-12442</v>
      </c>
      <c r="I41" s="58">
        <f t="shared" si="3"/>
        <v>-13210</v>
      </c>
      <c r="J41" s="58">
        <f t="shared" si="3"/>
        <v>-27238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-27238</v>
      </c>
      <c r="X41" s="58">
        <f t="shared" si="3"/>
        <v>-40000</v>
      </c>
      <c r="Y41" s="58">
        <f t="shared" si="3"/>
        <v>12762</v>
      </c>
      <c r="Z41" s="59">
        <f>+IF(X41&lt;&gt;0,+(Y41/X41)*100,0)</f>
        <v>-31.905000000000001</v>
      </c>
      <c r="AA41" s="56">
        <f>SUM(AA37:AA40)</f>
        <v>-200000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-115475</v>
      </c>
      <c r="D43" s="64">
        <f>+D41-D42</f>
        <v>0</v>
      </c>
      <c r="E43" s="65">
        <f t="shared" si="4"/>
        <v>-200000</v>
      </c>
      <c r="F43" s="66">
        <f t="shared" si="4"/>
        <v>-200000</v>
      </c>
      <c r="G43" s="66">
        <f t="shared" si="4"/>
        <v>-1586</v>
      </c>
      <c r="H43" s="66">
        <f t="shared" si="4"/>
        <v>-12442</v>
      </c>
      <c r="I43" s="66">
        <f t="shared" si="4"/>
        <v>-13210</v>
      </c>
      <c r="J43" s="66">
        <f t="shared" si="4"/>
        <v>-27238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-27238</v>
      </c>
      <c r="X43" s="66">
        <f t="shared" si="4"/>
        <v>-40000</v>
      </c>
      <c r="Y43" s="66">
        <f t="shared" si="4"/>
        <v>12762</v>
      </c>
      <c r="Z43" s="67">
        <f>+IF(X43&lt;&gt;0,+(Y43/X43)*100,0)</f>
        <v>-31.905000000000001</v>
      </c>
      <c r="AA43" s="64">
        <f>+AA41-AA42</f>
        <v>-200000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-115475</v>
      </c>
      <c r="D45" s="56">
        <f>SUM(D43:D44)</f>
        <v>0</v>
      </c>
      <c r="E45" s="57">
        <f t="shared" si="5"/>
        <v>-200000</v>
      </c>
      <c r="F45" s="58">
        <f t="shared" si="5"/>
        <v>-200000</v>
      </c>
      <c r="G45" s="58">
        <f t="shared" si="5"/>
        <v>-1586</v>
      </c>
      <c r="H45" s="58">
        <f t="shared" si="5"/>
        <v>-12442</v>
      </c>
      <c r="I45" s="58">
        <f t="shared" si="5"/>
        <v>-13210</v>
      </c>
      <c r="J45" s="58">
        <f t="shared" si="5"/>
        <v>-27238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-27238</v>
      </c>
      <c r="X45" s="58">
        <f t="shared" si="5"/>
        <v>-40000</v>
      </c>
      <c r="Y45" s="58">
        <f t="shared" si="5"/>
        <v>12762</v>
      </c>
      <c r="Z45" s="59">
        <f>+IF(X45&lt;&gt;0,+(Y45/X45)*100,0)</f>
        <v>-31.905000000000001</v>
      </c>
      <c r="AA45" s="56">
        <f>SUM(AA43:AA44)</f>
        <v>-200000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-115475</v>
      </c>
      <c r="D47" s="71">
        <f>SUM(D45:D46)</f>
        <v>0</v>
      </c>
      <c r="E47" s="72">
        <f t="shared" si="6"/>
        <v>-200000</v>
      </c>
      <c r="F47" s="73">
        <f t="shared" si="6"/>
        <v>-200000</v>
      </c>
      <c r="G47" s="73">
        <f t="shared" si="6"/>
        <v>-1586</v>
      </c>
      <c r="H47" s="74">
        <f t="shared" si="6"/>
        <v>-12442</v>
      </c>
      <c r="I47" s="74">
        <f t="shared" si="6"/>
        <v>-13210</v>
      </c>
      <c r="J47" s="74">
        <f t="shared" si="6"/>
        <v>-27238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-27238</v>
      </c>
      <c r="X47" s="74">
        <f t="shared" si="6"/>
        <v>-40000</v>
      </c>
      <c r="Y47" s="74">
        <f t="shared" si="6"/>
        <v>12762</v>
      </c>
      <c r="Z47" s="75">
        <f>+IF(X47&lt;&gt;0,+(Y47/X47)*100,0)</f>
        <v>-31.905000000000001</v>
      </c>
      <c r="AA47" s="76">
        <f>SUM(AA45:AA46)</f>
        <v>-200000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53994343</v>
      </c>
      <c r="D7" s="6"/>
      <c r="E7" s="7">
        <v>48866123</v>
      </c>
      <c r="F7" s="8">
        <v>48866123</v>
      </c>
      <c r="G7" s="8">
        <v>4195470</v>
      </c>
      <c r="H7" s="8">
        <v>4658992</v>
      </c>
      <c r="I7" s="8">
        <v>4851492</v>
      </c>
      <c r="J7" s="8">
        <v>13705954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13705954</v>
      </c>
      <c r="X7" s="8">
        <v>12216522</v>
      </c>
      <c r="Y7" s="8">
        <v>1489432</v>
      </c>
      <c r="Z7" s="2">
        <v>12.191947921020402</v>
      </c>
      <c r="AA7" s="6">
        <v>48866123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6203734</v>
      </c>
      <c r="F8" s="8">
        <v>6203734</v>
      </c>
      <c r="G8" s="8">
        <v>326777</v>
      </c>
      <c r="H8" s="8">
        <v>365155</v>
      </c>
      <c r="I8" s="8">
        <v>312643</v>
      </c>
      <c r="J8" s="8">
        <v>1004575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1004575</v>
      </c>
      <c r="X8" s="8">
        <v>1550931</v>
      </c>
      <c r="Y8" s="8">
        <v>-546356</v>
      </c>
      <c r="Z8" s="2">
        <v>-35.227614897116631</v>
      </c>
      <c r="AA8" s="6">
        <v>6203734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6764322</v>
      </c>
      <c r="D13" s="6"/>
      <c r="E13" s="7"/>
      <c r="F13" s="8"/>
      <c r="G13" s="8">
        <v>501500</v>
      </c>
      <c r="H13" s="8">
        <v>573278</v>
      </c>
      <c r="I13" s="8">
        <v>568061</v>
      </c>
      <c r="J13" s="8">
        <v>1642839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1642839</v>
      </c>
      <c r="X13" s="8"/>
      <c r="Y13" s="8">
        <v>1642839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7440000</v>
      </c>
      <c r="D18" s="6"/>
      <c r="E18" s="7">
        <v>6871000</v>
      </c>
      <c r="F18" s="8">
        <v>6871000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1717749</v>
      </c>
      <c r="Y18" s="8">
        <v>-1717749</v>
      </c>
      <c r="Z18" s="2">
        <v>-100</v>
      </c>
      <c r="AA18" s="6">
        <v>6871000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68198665</v>
      </c>
      <c r="D21" s="33">
        <f t="shared" si="0"/>
        <v>0</v>
      </c>
      <c r="E21" s="34">
        <f t="shared" si="0"/>
        <v>61940857</v>
      </c>
      <c r="F21" s="35">
        <f t="shared" si="0"/>
        <v>61940857</v>
      </c>
      <c r="G21" s="35">
        <f t="shared" si="0"/>
        <v>5023747</v>
      </c>
      <c r="H21" s="35">
        <f t="shared" si="0"/>
        <v>5597425</v>
      </c>
      <c r="I21" s="35">
        <f t="shared" si="0"/>
        <v>5732196</v>
      </c>
      <c r="J21" s="35">
        <f t="shared" si="0"/>
        <v>16353368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16353368</v>
      </c>
      <c r="X21" s="35">
        <f t="shared" si="0"/>
        <v>15485202</v>
      </c>
      <c r="Y21" s="35">
        <f t="shared" si="0"/>
        <v>868166</v>
      </c>
      <c r="Z21" s="36">
        <f>+IF(X21&lt;&gt;0,+(Y21/X21)*100,0)</f>
        <v>5.6064234744887402</v>
      </c>
      <c r="AA21" s="33">
        <f>SUM(AA5:AA20)</f>
        <v>61940857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80627851</v>
      </c>
      <c r="D24" s="6"/>
      <c r="E24" s="7">
        <v>88636074</v>
      </c>
      <c r="F24" s="8">
        <v>88636074</v>
      </c>
      <c r="G24" s="8">
        <v>7133913</v>
      </c>
      <c r="H24" s="8">
        <v>7157686</v>
      </c>
      <c r="I24" s="8">
        <v>7249000</v>
      </c>
      <c r="J24" s="8">
        <v>21540599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21540599</v>
      </c>
      <c r="X24" s="8">
        <v>22159116</v>
      </c>
      <c r="Y24" s="8">
        <v>-618517</v>
      </c>
      <c r="Z24" s="2">
        <v>-2.7912530445709116</v>
      </c>
      <c r="AA24" s="6">
        <v>88636074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30921423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2739088</v>
      </c>
      <c r="D27" s="6"/>
      <c r="E27" s="7">
        <v>3092600</v>
      </c>
      <c r="F27" s="8">
        <v>3092600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773166</v>
      </c>
      <c r="Y27" s="8">
        <v>-773166</v>
      </c>
      <c r="Z27" s="2">
        <v>-100</v>
      </c>
      <c r="AA27" s="6">
        <v>3092600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25881585</v>
      </c>
      <c r="D30" s="6"/>
      <c r="E30" s="7">
        <v>28813160</v>
      </c>
      <c r="F30" s="8">
        <v>28813160</v>
      </c>
      <c r="G30" s="8">
        <v>-885</v>
      </c>
      <c r="H30" s="8">
        <v>4588167</v>
      </c>
      <c r="I30" s="8">
        <v>2553850</v>
      </c>
      <c r="J30" s="8">
        <v>7141132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7141132</v>
      </c>
      <c r="X30" s="8">
        <v>7203294</v>
      </c>
      <c r="Y30" s="8">
        <v>-62162</v>
      </c>
      <c r="Z30" s="2">
        <v>-0.86296630402701879</v>
      </c>
      <c r="AA30" s="6">
        <v>28813160</v>
      </c>
    </row>
    <row r="31" spans="1:27" ht="13.5" x14ac:dyDescent="0.25">
      <c r="A31" s="25" t="s">
        <v>57</v>
      </c>
      <c r="B31" s="24" t="s">
        <v>32</v>
      </c>
      <c r="C31" s="6">
        <v>41383962</v>
      </c>
      <c r="D31" s="6"/>
      <c r="E31" s="7">
        <v>16416400</v>
      </c>
      <c r="F31" s="8">
        <v>16416400</v>
      </c>
      <c r="G31" s="8">
        <v>3321228</v>
      </c>
      <c r="H31" s="8">
        <v>3064274</v>
      </c>
      <c r="I31" s="8">
        <v>7704894</v>
      </c>
      <c r="J31" s="8">
        <v>14090396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14090396</v>
      </c>
      <c r="X31" s="8">
        <v>4104105</v>
      </c>
      <c r="Y31" s="8">
        <v>9986291</v>
      </c>
      <c r="Z31" s="2">
        <v>243.32445198161352</v>
      </c>
      <c r="AA31" s="6">
        <v>16416400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17488354</v>
      </c>
      <c r="D33" s="6"/>
      <c r="E33" s="7">
        <v>14890584</v>
      </c>
      <c r="F33" s="8">
        <v>14890584</v>
      </c>
      <c r="G33" s="8">
        <v>899482</v>
      </c>
      <c r="H33" s="8">
        <v>928453</v>
      </c>
      <c r="I33" s="8">
        <v>1674034</v>
      </c>
      <c r="J33" s="8">
        <v>3501969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3501969</v>
      </c>
      <c r="X33" s="8">
        <v>3722652</v>
      </c>
      <c r="Y33" s="8">
        <v>-220683</v>
      </c>
      <c r="Z33" s="2">
        <v>-5.9281125391253333</v>
      </c>
      <c r="AA33" s="6">
        <v>14890584</v>
      </c>
    </row>
    <row r="34" spans="1:27" ht="13.5" x14ac:dyDescent="0.25">
      <c r="A34" s="23" t="s">
        <v>59</v>
      </c>
      <c r="B34" s="29" t="s">
        <v>32</v>
      </c>
      <c r="C34" s="6">
        <v>17101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199059364</v>
      </c>
      <c r="D35" s="33">
        <f>SUM(D24:D34)</f>
        <v>0</v>
      </c>
      <c r="E35" s="34">
        <f t="shared" si="1"/>
        <v>151848818</v>
      </c>
      <c r="F35" s="35">
        <f t="shared" si="1"/>
        <v>151848818</v>
      </c>
      <c r="G35" s="35">
        <f t="shared" si="1"/>
        <v>11353738</v>
      </c>
      <c r="H35" s="35">
        <f t="shared" si="1"/>
        <v>15738580</v>
      </c>
      <c r="I35" s="35">
        <f t="shared" si="1"/>
        <v>19181778</v>
      </c>
      <c r="J35" s="35">
        <f t="shared" si="1"/>
        <v>46274096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46274096</v>
      </c>
      <c r="X35" s="35">
        <f t="shared" si="1"/>
        <v>37962333</v>
      </c>
      <c r="Y35" s="35">
        <f t="shared" si="1"/>
        <v>8311763</v>
      </c>
      <c r="Z35" s="36">
        <f>+IF(X35&lt;&gt;0,+(Y35/X35)*100,0)</f>
        <v>21.894763422469321</v>
      </c>
      <c r="AA35" s="33">
        <f>SUM(AA24:AA34)</f>
        <v>151848818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-130860699</v>
      </c>
      <c r="D37" s="46">
        <f>+D21-D35</f>
        <v>0</v>
      </c>
      <c r="E37" s="47">
        <f t="shared" si="2"/>
        <v>-89907961</v>
      </c>
      <c r="F37" s="48">
        <f t="shared" si="2"/>
        <v>-89907961</v>
      </c>
      <c r="G37" s="48">
        <f t="shared" si="2"/>
        <v>-6329991</v>
      </c>
      <c r="H37" s="48">
        <f t="shared" si="2"/>
        <v>-10141155</v>
      </c>
      <c r="I37" s="48">
        <f t="shared" si="2"/>
        <v>-13449582</v>
      </c>
      <c r="J37" s="48">
        <f t="shared" si="2"/>
        <v>-29920728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-29920728</v>
      </c>
      <c r="X37" s="48">
        <f>IF(F21=F35,0,X21-X35)</f>
        <v>-22477131</v>
      </c>
      <c r="Y37" s="48">
        <f t="shared" si="2"/>
        <v>-7443597</v>
      </c>
      <c r="Z37" s="49">
        <f>+IF(X37&lt;&gt;0,+(Y37/X37)*100,0)</f>
        <v>33.116312753616107</v>
      </c>
      <c r="AA37" s="46">
        <f>+AA21-AA35</f>
        <v>-89907961</v>
      </c>
    </row>
    <row r="38" spans="1:27" ht="23.1" customHeight="1" x14ac:dyDescent="0.25">
      <c r="A38" s="50" t="s">
        <v>62</v>
      </c>
      <c r="B38" s="29" t="s">
        <v>32</v>
      </c>
      <c r="C38" s="6">
        <v>287857467</v>
      </c>
      <c r="D38" s="6"/>
      <c r="E38" s="7">
        <v>298258000</v>
      </c>
      <c r="F38" s="8">
        <v>298258000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74564499</v>
      </c>
      <c r="Y38" s="8">
        <v>-74564499</v>
      </c>
      <c r="Z38" s="2">
        <v>-100</v>
      </c>
      <c r="AA38" s="6">
        <v>298258000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156996768</v>
      </c>
      <c r="D41" s="56">
        <f>SUM(D37:D40)</f>
        <v>0</v>
      </c>
      <c r="E41" s="57">
        <f t="shared" si="3"/>
        <v>208350039</v>
      </c>
      <c r="F41" s="58">
        <f t="shared" si="3"/>
        <v>208350039</v>
      </c>
      <c r="G41" s="58">
        <f t="shared" si="3"/>
        <v>-6329991</v>
      </c>
      <c r="H41" s="58">
        <f t="shared" si="3"/>
        <v>-10141155</v>
      </c>
      <c r="I41" s="58">
        <f t="shared" si="3"/>
        <v>-13449582</v>
      </c>
      <c r="J41" s="58">
        <f t="shared" si="3"/>
        <v>-29920728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-29920728</v>
      </c>
      <c r="X41" s="58">
        <f t="shared" si="3"/>
        <v>52087368</v>
      </c>
      <c r="Y41" s="58">
        <f t="shared" si="3"/>
        <v>-82008096</v>
      </c>
      <c r="Z41" s="59">
        <f>+IF(X41&lt;&gt;0,+(Y41/X41)*100,0)</f>
        <v>-157.44334787659074</v>
      </c>
      <c r="AA41" s="56">
        <f>SUM(AA37:AA40)</f>
        <v>208350039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156996768</v>
      </c>
      <c r="D43" s="64">
        <f>+D41-D42</f>
        <v>0</v>
      </c>
      <c r="E43" s="65">
        <f t="shared" si="4"/>
        <v>208350039</v>
      </c>
      <c r="F43" s="66">
        <f t="shared" si="4"/>
        <v>208350039</v>
      </c>
      <c r="G43" s="66">
        <f t="shared" si="4"/>
        <v>-6329991</v>
      </c>
      <c r="H43" s="66">
        <f t="shared" si="4"/>
        <v>-10141155</v>
      </c>
      <c r="I43" s="66">
        <f t="shared" si="4"/>
        <v>-13449582</v>
      </c>
      <c r="J43" s="66">
        <f t="shared" si="4"/>
        <v>-29920728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-29920728</v>
      </c>
      <c r="X43" s="66">
        <f t="shared" si="4"/>
        <v>52087368</v>
      </c>
      <c r="Y43" s="66">
        <f t="shared" si="4"/>
        <v>-82008096</v>
      </c>
      <c r="Z43" s="67">
        <f>+IF(X43&lt;&gt;0,+(Y43/X43)*100,0)</f>
        <v>-157.44334787659074</v>
      </c>
      <c r="AA43" s="64">
        <f>+AA41-AA42</f>
        <v>208350039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156996768</v>
      </c>
      <c r="D45" s="56">
        <f>SUM(D43:D44)</f>
        <v>0</v>
      </c>
      <c r="E45" s="57">
        <f t="shared" si="5"/>
        <v>208350039</v>
      </c>
      <c r="F45" s="58">
        <f t="shared" si="5"/>
        <v>208350039</v>
      </c>
      <c r="G45" s="58">
        <f t="shared" si="5"/>
        <v>-6329991</v>
      </c>
      <c r="H45" s="58">
        <f t="shared" si="5"/>
        <v>-10141155</v>
      </c>
      <c r="I45" s="58">
        <f t="shared" si="5"/>
        <v>-13449582</v>
      </c>
      <c r="J45" s="58">
        <f t="shared" si="5"/>
        <v>-29920728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-29920728</v>
      </c>
      <c r="X45" s="58">
        <f t="shared" si="5"/>
        <v>52087368</v>
      </c>
      <c r="Y45" s="58">
        <f t="shared" si="5"/>
        <v>-82008096</v>
      </c>
      <c r="Z45" s="59">
        <f>+IF(X45&lt;&gt;0,+(Y45/X45)*100,0)</f>
        <v>-157.44334787659074</v>
      </c>
      <c r="AA45" s="56">
        <f>SUM(AA43:AA44)</f>
        <v>208350039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156996768</v>
      </c>
      <c r="D47" s="71">
        <f>SUM(D45:D46)</f>
        <v>0</v>
      </c>
      <c r="E47" s="72">
        <f t="shared" si="6"/>
        <v>208350039</v>
      </c>
      <c r="F47" s="73">
        <f t="shared" si="6"/>
        <v>208350039</v>
      </c>
      <c r="G47" s="73">
        <f t="shared" si="6"/>
        <v>-6329991</v>
      </c>
      <c r="H47" s="74">
        <f t="shared" si="6"/>
        <v>-10141155</v>
      </c>
      <c r="I47" s="74">
        <f t="shared" si="6"/>
        <v>-13449582</v>
      </c>
      <c r="J47" s="74">
        <f t="shared" si="6"/>
        <v>-29920728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-29920728</v>
      </c>
      <c r="X47" s="74">
        <f t="shared" si="6"/>
        <v>52087368</v>
      </c>
      <c r="Y47" s="74">
        <f t="shared" si="6"/>
        <v>-82008096</v>
      </c>
      <c r="Z47" s="75">
        <f>+IF(X47&lt;&gt;0,+(Y47/X47)*100,0)</f>
        <v>-157.44334787659074</v>
      </c>
      <c r="AA47" s="76">
        <f>SUM(AA45:AA46)</f>
        <v>208350039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7620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7620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-489415</v>
      </c>
      <c r="I7" s="8"/>
      <c r="J7" s="8">
        <v>-489415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-489415</v>
      </c>
      <c r="X7" s="8"/>
      <c r="Y7" s="8">
        <v>-489415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-489415</v>
      </c>
      <c r="I21" s="35">
        <f t="shared" si="0"/>
        <v>0</v>
      </c>
      <c r="J21" s="35">
        <f t="shared" si="0"/>
        <v>-489415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-489415</v>
      </c>
      <c r="X21" s="35">
        <f t="shared" si="0"/>
        <v>0</v>
      </c>
      <c r="Y21" s="35">
        <f t="shared" si="0"/>
        <v>-489415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519529</v>
      </c>
      <c r="H24" s="8">
        <v>-519529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64634</v>
      </c>
      <c r="H30" s="8">
        <v>146032</v>
      </c>
      <c r="I30" s="8">
        <v>-137882</v>
      </c>
      <c r="J30" s="8">
        <v>72784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72784</v>
      </c>
      <c r="X30" s="8"/>
      <c r="Y30" s="8">
        <v>72784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-40086</v>
      </c>
      <c r="I31" s="8"/>
      <c r="J31" s="8">
        <v>-40086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-40086</v>
      </c>
      <c r="X31" s="8"/>
      <c r="Y31" s="8">
        <v>-40086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584163</v>
      </c>
      <c r="H35" s="35">
        <f t="shared" si="1"/>
        <v>-413583</v>
      </c>
      <c r="I35" s="35">
        <f t="shared" si="1"/>
        <v>-137882</v>
      </c>
      <c r="J35" s="35">
        <f t="shared" si="1"/>
        <v>32698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32698</v>
      </c>
      <c r="X35" s="35">
        <f t="shared" si="1"/>
        <v>0</v>
      </c>
      <c r="Y35" s="35">
        <f t="shared" si="1"/>
        <v>32698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-584163</v>
      </c>
      <c r="H37" s="48">
        <f t="shared" si="2"/>
        <v>-75832</v>
      </c>
      <c r="I37" s="48">
        <f t="shared" si="2"/>
        <v>137882</v>
      </c>
      <c r="J37" s="48">
        <f t="shared" si="2"/>
        <v>-522113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-522113</v>
      </c>
      <c r="X37" s="48">
        <f>IF(F21=F35,0,X21-X35)</f>
        <v>0</v>
      </c>
      <c r="Y37" s="48">
        <f t="shared" si="2"/>
        <v>-522113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-584163</v>
      </c>
      <c r="H41" s="58">
        <f t="shared" si="3"/>
        <v>-75832</v>
      </c>
      <c r="I41" s="58">
        <f t="shared" si="3"/>
        <v>137882</v>
      </c>
      <c r="J41" s="58">
        <f t="shared" si="3"/>
        <v>-522113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-522113</v>
      </c>
      <c r="X41" s="58">
        <f t="shared" si="3"/>
        <v>0</v>
      </c>
      <c r="Y41" s="58">
        <f t="shared" si="3"/>
        <v>-522113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-584163</v>
      </c>
      <c r="H43" s="66">
        <f t="shared" si="4"/>
        <v>-75832</v>
      </c>
      <c r="I43" s="66">
        <f t="shared" si="4"/>
        <v>137882</v>
      </c>
      <c r="J43" s="66">
        <f t="shared" si="4"/>
        <v>-522113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-522113</v>
      </c>
      <c r="X43" s="66">
        <f t="shared" si="4"/>
        <v>0</v>
      </c>
      <c r="Y43" s="66">
        <f t="shared" si="4"/>
        <v>-522113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-584163</v>
      </c>
      <c r="H45" s="58">
        <f t="shared" si="5"/>
        <v>-75832</v>
      </c>
      <c r="I45" s="58">
        <f t="shared" si="5"/>
        <v>137882</v>
      </c>
      <c r="J45" s="58">
        <f t="shared" si="5"/>
        <v>-522113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-522113</v>
      </c>
      <c r="X45" s="58">
        <f t="shared" si="5"/>
        <v>0</v>
      </c>
      <c r="Y45" s="58">
        <f t="shared" si="5"/>
        <v>-522113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-584163</v>
      </c>
      <c r="H47" s="74">
        <f t="shared" si="6"/>
        <v>-75832</v>
      </c>
      <c r="I47" s="74">
        <f t="shared" si="6"/>
        <v>137882</v>
      </c>
      <c r="J47" s="74">
        <f t="shared" si="6"/>
        <v>-522113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-522113</v>
      </c>
      <c r="X47" s="74">
        <f t="shared" si="6"/>
        <v>0</v>
      </c>
      <c r="Y47" s="74">
        <f t="shared" si="6"/>
        <v>-522113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</v>
      </c>
      <c r="F19" s="26">
        <v>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</v>
      </c>
      <c r="F21" s="35">
        <f t="shared" si="0"/>
        <v>1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</v>
      </c>
      <c r="F37" s="48">
        <f t="shared" si="2"/>
        <v>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</v>
      </c>
      <c r="F41" s="58">
        <f t="shared" si="3"/>
        <v>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</v>
      </c>
      <c r="F43" s="66">
        <f t="shared" si="4"/>
        <v>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</v>
      </c>
      <c r="F45" s="58">
        <f t="shared" si="5"/>
        <v>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</v>
      </c>
      <c r="F47" s="73">
        <f t="shared" si="6"/>
        <v>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9678599</v>
      </c>
      <c r="I7" s="8"/>
      <c r="J7" s="8">
        <v>9678599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9678599</v>
      </c>
      <c r="X7" s="8"/>
      <c r="Y7" s="8">
        <v>9678599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3886065</v>
      </c>
      <c r="I13" s="8"/>
      <c r="J13" s="8">
        <v>3886065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3886065</v>
      </c>
      <c r="X13" s="8"/>
      <c r="Y13" s="8">
        <v>3886065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13564664</v>
      </c>
      <c r="I21" s="35">
        <f t="shared" si="0"/>
        <v>0</v>
      </c>
      <c r="J21" s="35">
        <f t="shared" si="0"/>
        <v>13564664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13564664</v>
      </c>
      <c r="X21" s="35">
        <f t="shared" si="0"/>
        <v>0</v>
      </c>
      <c r="Y21" s="35">
        <f t="shared" si="0"/>
        <v>13564664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143213</v>
      </c>
      <c r="I30" s="8"/>
      <c r="J30" s="8">
        <v>143213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143213</v>
      </c>
      <c r="X30" s="8"/>
      <c r="Y30" s="8">
        <v>143213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565576</v>
      </c>
      <c r="I33" s="8"/>
      <c r="J33" s="8">
        <v>565576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565576</v>
      </c>
      <c r="X33" s="8"/>
      <c r="Y33" s="8">
        <v>565576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708789</v>
      </c>
      <c r="I35" s="35">
        <f t="shared" si="1"/>
        <v>0</v>
      </c>
      <c r="J35" s="35">
        <f t="shared" si="1"/>
        <v>708789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708789</v>
      </c>
      <c r="X35" s="35">
        <f t="shared" si="1"/>
        <v>0</v>
      </c>
      <c r="Y35" s="35">
        <f t="shared" si="1"/>
        <v>708789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12855875</v>
      </c>
      <c r="I37" s="48">
        <f t="shared" si="2"/>
        <v>0</v>
      </c>
      <c r="J37" s="48">
        <f t="shared" si="2"/>
        <v>12855875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12855875</v>
      </c>
      <c r="X37" s="48">
        <f>IF(F21=F35,0,X21-X35)</f>
        <v>0</v>
      </c>
      <c r="Y37" s="48">
        <f t="shared" si="2"/>
        <v>12855875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12855875</v>
      </c>
      <c r="I41" s="58">
        <f t="shared" si="3"/>
        <v>0</v>
      </c>
      <c r="J41" s="58">
        <f t="shared" si="3"/>
        <v>12855875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12855875</v>
      </c>
      <c r="X41" s="58">
        <f t="shared" si="3"/>
        <v>0</v>
      </c>
      <c r="Y41" s="58">
        <f t="shared" si="3"/>
        <v>12855875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12855875</v>
      </c>
      <c r="I43" s="66">
        <f t="shared" si="4"/>
        <v>0</v>
      </c>
      <c r="J43" s="66">
        <f t="shared" si="4"/>
        <v>12855875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12855875</v>
      </c>
      <c r="X43" s="66">
        <f t="shared" si="4"/>
        <v>0</v>
      </c>
      <c r="Y43" s="66">
        <f t="shared" si="4"/>
        <v>12855875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12855875</v>
      </c>
      <c r="I45" s="58">
        <f t="shared" si="5"/>
        <v>0</v>
      </c>
      <c r="J45" s="58">
        <f t="shared" si="5"/>
        <v>12855875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12855875</v>
      </c>
      <c r="X45" s="58">
        <f t="shared" si="5"/>
        <v>0</v>
      </c>
      <c r="Y45" s="58">
        <f t="shared" si="5"/>
        <v>12855875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12855875</v>
      </c>
      <c r="I47" s="74">
        <f t="shared" si="6"/>
        <v>0</v>
      </c>
      <c r="J47" s="74">
        <f t="shared" si="6"/>
        <v>12855875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12855875</v>
      </c>
      <c r="X47" s="74">
        <f t="shared" si="6"/>
        <v>0</v>
      </c>
      <c r="Y47" s="74">
        <f t="shared" si="6"/>
        <v>12855875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2212772</v>
      </c>
      <c r="D7" s="6"/>
      <c r="E7" s="7"/>
      <c r="F7" s="8"/>
      <c r="G7" s="8"/>
      <c r="H7" s="8">
        <v>344810</v>
      </c>
      <c r="I7" s="8">
        <v>541199</v>
      </c>
      <c r="J7" s="8">
        <v>886009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886009</v>
      </c>
      <c r="X7" s="8"/>
      <c r="Y7" s="8">
        <v>886009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-35324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344810</v>
      </c>
      <c r="I21" s="35">
        <f t="shared" si="0"/>
        <v>541199</v>
      </c>
      <c r="J21" s="35">
        <f t="shared" si="0"/>
        <v>886009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886009</v>
      </c>
      <c r="X21" s="35">
        <f t="shared" si="0"/>
        <v>0</v>
      </c>
      <c r="Y21" s="35">
        <f t="shared" si="0"/>
        <v>886009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303282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-397337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-94055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2271503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344810</v>
      </c>
      <c r="I37" s="48">
        <f t="shared" si="2"/>
        <v>541199</v>
      </c>
      <c r="J37" s="48">
        <f t="shared" si="2"/>
        <v>886009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886009</v>
      </c>
      <c r="X37" s="48">
        <f>IF(F21=F35,0,X21-X35)</f>
        <v>0</v>
      </c>
      <c r="Y37" s="48">
        <f t="shared" si="2"/>
        <v>886009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2271503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344810</v>
      </c>
      <c r="I41" s="58">
        <f t="shared" si="3"/>
        <v>541199</v>
      </c>
      <c r="J41" s="58">
        <f t="shared" si="3"/>
        <v>886009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886009</v>
      </c>
      <c r="X41" s="58">
        <f t="shared" si="3"/>
        <v>0</v>
      </c>
      <c r="Y41" s="58">
        <f t="shared" si="3"/>
        <v>886009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2271503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344810</v>
      </c>
      <c r="I43" s="66">
        <f t="shared" si="4"/>
        <v>541199</v>
      </c>
      <c r="J43" s="66">
        <f t="shared" si="4"/>
        <v>886009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886009</v>
      </c>
      <c r="X43" s="66">
        <f t="shared" si="4"/>
        <v>0</v>
      </c>
      <c r="Y43" s="66">
        <f t="shared" si="4"/>
        <v>886009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2271503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344810</v>
      </c>
      <c r="I45" s="58">
        <f t="shared" si="5"/>
        <v>541199</v>
      </c>
      <c r="J45" s="58">
        <f t="shared" si="5"/>
        <v>886009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886009</v>
      </c>
      <c r="X45" s="58">
        <f t="shared" si="5"/>
        <v>0</v>
      </c>
      <c r="Y45" s="58">
        <f t="shared" si="5"/>
        <v>886009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2271503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344810</v>
      </c>
      <c r="I47" s="74">
        <f t="shared" si="6"/>
        <v>541199</v>
      </c>
      <c r="J47" s="74">
        <f t="shared" si="6"/>
        <v>886009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886009</v>
      </c>
      <c r="X47" s="74">
        <f t="shared" si="6"/>
        <v>0</v>
      </c>
      <c r="Y47" s="74">
        <f t="shared" si="6"/>
        <v>886009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270137528</v>
      </c>
      <c r="D7" s="6"/>
      <c r="E7" s="7">
        <v>161148432</v>
      </c>
      <c r="F7" s="8">
        <v>161148432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40287108</v>
      </c>
      <c r="Y7" s="8">
        <v>-40287108</v>
      </c>
      <c r="Z7" s="2">
        <v>-100</v>
      </c>
      <c r="AA7" s="6">
        <v>161148432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58894988</v>
      </c>
      <c r="D13" s="6"/>
      <c r="E13" s="7">
        <v>35112024</v>
      </c>
      <c r="F13" s="8">
        <v>35112024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8778006</v>
      </c>
      <c r="Y13" s="8">
        <v>-8778006</v>
      </c>
      <c r="Z13" s="2">
        <v>-100</v>
      </c>
      <c r="AA13" s="6">
        <v>35112024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-211416</v>
      </c>
      <c r="F19" s="26">
        <v>-211416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-52854</v>
      </c>
      <c r="Y19" s="26">
        <v>52854</v>
      </c>
      <c r="Z19" s="27">
        <v>-100</v>
      </c>
      <c r="AA19" s="28">
        <v>-211416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329032516</v>
      </c>
      <c r="D21" s="33">
        <f t="shared" si="0"/>
        <v>0</v>
      </c>
      <c r="E21" s="34">
        <f t="shared" si="0"/>
        <v>196049040</v>
      </c>
      <c r="F21" s="35">
        <f t="shared" si="0"/>
        <v>196049040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49012260</v>
      </c>
      <c r="Y21" s="35">
        <f t="shared" si="0"/>
        <v>-49012260</v>
      </c>
      <c r="Z21" s="36">
        <f>+IF(X21&lt;&gt;0,+(Y21/X21)*100,0)</f>
        <v>-100</v>
      </c>
      <c r="AA21" s="33">
        <f>SUM(AA5:AA20)</f>
        <v>196049040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172908261</v>
      </c>
      <c r="D24" s="6"/>
      <c r="E24" s="7">
        <v>181701984</v>
      </c>
      <c r="F24" s="8">
        <v>181701984</v>
      </c>
      <c r="G24" s="8">
        <v>9681921</v>
      </c>
      <c r="H24" s="8">
        <v>9072126</v>
      </c>
      <c r="I24" s="8">
        <v>7551390</v>
      </c>
      <c r="J24" s="8">
        <v>26305437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26305437</v>
      </c>
      <c r="X24" s="8">
        <v>45425496</v>
      </c>
      <c r="Y24" s="8">
        <v>-19120059</v>
      </c>
      <c r="Z24" s="2">
        <v>-42.091029671971</v>
      </c>
      <c r="AA24" s="6">
        <v>181701984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44268484</v>
      </c>
      <c r="D26" s="6"/>
      <c r="E26" s="7">
        <v>59697396</v>
      </c>
      <c r="F26" s="8">
        <v>59697396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14924349</v>
      </c>
      <c r="Y26" s="8">
        <v>-14924349</v>
      </c>
      <c r="Z26" s="2">
        <v>-100</v>
      </c>
      <c r="AA26" s="6">
        <v>59697396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195798348</v>
      </c>
      <c r="F27" s="8">
        <v>195798348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48949587</v>
      </c>
      <c r="Y27" s="8">
        <v>-48949587</v>
      </c>
      <c r="Z27" s="2">
        <v>-100</v>
      </c>
      <c r="AA27" s="6">
        <v>195798348</v>
      </c>
    </row>
    <row r="28" spans="1:27" ht="13.5" x14ac:dyDescent="0.25">
      <c r="A28" s="25" t="s">
        <v>54</v>
      </c>
      <c r="B28" s="24" t="s">
        <v>32</v>
      </c>
      <c r="C28" s="6">
        <v>1362518</v>
      </c>
      <c r="D28" s="6"/>
      <c r="E28" s="7">
        <v>194364</v>
      </c>
      <c r="F28" s="8">
        <v>194364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48591</v>
      </c>
      <c r="Y28" s="8">
        <v>-48591</v>
      </c>
      <c r="Z28" s="2">
        <v>-100</v>
      </c>
      <c r="AA28" s="6">
        <v>194364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372052706</v>
      </c>
      <c r="D30" s="6"/>
      <c r="E30" s="7">
        <v>499805976</v>
      </c>
      <c r="F30" s="8">
        <v>499805976</v>
      </c>
      <c r="G30" s="8">
        <v>24748284</v>
      </c>
      <c r="H30" s="8">
        <v>19187411</v>
      </c>
      <c r="I30" s="8">
        <v>11840444</v>
      </c>
      <c r="J30" s="8">
        <v>55776139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55776139</v>
      </c>
      <c r="X30" s="8">
        <v>124951494</v>
      </c>
      <c r="Y30" s="8">
        <v>-69175355</v>
      </c>
      <c r="Z30" s="2">
        <v>-55.36176702296973</v>
      </c>
      <c r="AA30" s="6">
        <v>499805976</v>
      </c>
    </row>
    <row r="31" spans="1:27" ht="13.5" x14ac:dyDescent="0.25">
      <c r="A31" s="25" t="s">
        <v>57</v>
      </c>
      <c r="B31" s="24" t="s">
        <v>32</v>
      </c>
      <c r="C31" s="6">
        <v>25232854</v>
      </c>
      <c r="D31" s="6"/>
      <c r="E31" s="7">
        <v>39282252</v>
      </c>
      <c r="F31" s="8">
        <v>39282252</v>
      </c>
      <c r="G31" s="8"/>
      <c r="H31" s="8">
        <v>1911010</v>
      </c>
      <c r="I31" s="8">
        <v>1975672</v>
      </c>
      <c r="J31" s="8">
        <v>3886682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3886682</v>
      </c>
      <c r="X31" s="8">
        <v>9820563</v>
      </c>
      <c r="Y31" s="8">
        <v>-5933881</v>
      </c>
      <c r="Z31" s="2">
        <v>-60.423022590456377</v>
      </c>
      <c r="AA31" s="6">
        <v>39282252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104125618</v>
      </c>
      <c r="D33" s="6"/>
      <c r="E33" s="7">
        <v>58751076</v>
      </c>
      <c r="F33" s="8">
        <v>58751076</v>
      </c>
      <c r="G33" s="8">
        <v>6719931</v>
      </c>
      <c r="H33" s="8">
        <v>6230179</v>
      </c>
      <c r="I33" s="8">
        <v>5846278</v>
      </c>
      <c r="J33" s="8">
        <v>18796388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18796388</v>
      </c>
      <c r="X33" s="8">
        <v>14687769</v>
      </c>
      <c r="Y33" s="8">
        <v>4108619</v>
      </c>
      <c r="Z33" s="2">
        <v>27.973063846524276</v>
      </c>
      <c r="AA33" s="6">
        <v>58751076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719950441</v>
      </c>
      <c r="D35" s="33">
        <f>SUM(D24:D34)</f>
        <v>0</v>
      </c>
      <c r="E35" s="34">
        <f t="shared" si="1"/>
        <v>1035231396</v>
      </c>
      <c r="F35" s="35">
        <f t="shared" si="1"/>
        <v>1035231396</v>
      </c>
      <c r="G35" s="35">
        <f t="shared" si="1"/>
        <v>41150136</v>
      </c>
      <c r="H35" s="35">
        <f t="shared" si="1"/>
        <v>36400726</v>
      </c>
      <c r="I35" s="35">
        <f t="shared" si="1"/>
        <v>27213784</v>
      </c>
      <c r="J35" s="35">
        <f t="shared" si="1"/>
        <v>104764646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104764646</v>
      </c>
      <c r="X35" s="35">
        <f t="shared" si="1"/>
        <v>258807849</v>
      </c>
      <c r="Y35" s="35">
        <f t="shared" si="1"/>
        <v>-154043203</v>
      </c>
      <c r="Z35" s="36">
        <f>+IF(X35&lt;&gt;0,+(Y35/X35)*100,0)</f>
        <v>-59.520298010745421</v>
      </c>
      <c r="AA35" s="33">
        <f>SUM(AA24:AA34)</f>
        <v>1035231396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-390917925</v>
      </c>
      <c r="D37" s="46">
        <f>+D21-D35</f>
        <v>0</v>
      </c>
      <c r="E37" s="47">
        <f t="shared" si="2"/>
        <v>-839182356</v>
      </c>
      <c r="F37" s="48">
        <f t="shared" si="2"/>
        <v>-839182356</v>
      </c>
      <c r="G37" s="48">
        <f t="shared" si="2"/>
        <v>-41150136</v>
      </c>
      <c r="H37" s="48">
        <f t="shared" si="2"/>
        <v>-36400726</v>
      </c>
      <c r="I37" s="48">
        <f t="shared" si="2"/>
        <v>-27213784</v>
      </c>
      <c r="J37" s="48">
        <f t="shared" si="2"/>
        <v>-104764646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-104764646</v>
      </c>
      <c r="X37" s="48">
        <f>IF(F21=F35,0,X21-X35)</f>
        <v>-209795589</v>
      </c>
      <c r="Y37" s="48">
        <f t="shared" si="2"/>
        <v>105030943</v>
      </c>
      <c r="Z37" s="49">
        <f>+IF(X37&lt;&gt;0,+(Y37/X37)*100,0)</f>
        <v>-50.063465824345812</v>
      </c>
      <c r="AA37" s="46">
        <f>+AA21-AA35</f>
        <v>-839182356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48098107</v>
      </c>
      <c r="J38" s="8">
        <v>48098107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48098107</v>
      </c>
      <c r="X38" s="8"/>
      <c r="Y38" s="8">
        <v>48098107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-390917925</v>
      </c>
      <c r="D41" s="56">
        <f>SUM(D37:D40)</f>
        <v>0</v>
      </c>
      <c r="E41" s="57">
        <f t="shared" si="3"/>
        <v>-839182356</v>
      </c>
      <c r="F41" s="58">
        <f t="shared" si="3"/>
        <v>-839182356</v>
      </c>
      <c r="G41" s="58">
        <f t="shared" si="3"/>
        <v>-41150136</v>
      </c>
      <c r="H41" s="58">
        <f t="shared" si="3"/>
        <v>-36400726</v>
      </c>
      <c r="I41" s="58">
        <f t="shared" si="3"/>
        <v>20884323</v>
      </c>
      <c r="J41" s="58">
        <f t="shared" si="3"/>
        <v>-56666539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-56666539</v>
      </c>
      <c r="X41" s="58">
        <f t="shared" si="3"/>
        <v>-209795589</v>
      </c>
      <c r="Y41" s="58">
        <f t="shared" si="3"/>
        <v>153129050</v>
      </c>
      <c r="Z41" s="59">
        <f>+IF(X41&lt;&gt;0,+(Y41/X41)*100,0)</f>
        <v>-72.98964231321375</v>
      </c>
      <c r="AA41" s="56">
        <f>SUM(AA37:AA40)</f>
        <v>-839182356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-390917925</v>
      </c>
      <c r="D43" s="64">
        <f>+D41-D42</f>
        <v>0</v>
      </c>
      <c r="E43" s="65">
        <f t="shared" si="4"/>
        <v>-839182356</v>
      </c>
      <c r="F43" s="66">
        <f t="shared" si="4"/>
        <v>-839182356</v>
      </c>
      <c r="G43" s="66">
        <f t="shared" si="4"/>
        <v>-41150136</v>
      </c>
      <c r="H43" s="66">
        <f t="shared" si="4"/>
        <v>-36400726</v>
      </c>
      <c r="I43" s="66">
        <f t="shared" si="4"/>
        <v>20884323</v>
      </c>
      <c r="J43" s="66">
        <f t="shared" si="4"/>
        <v>-56666539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-56666539</v>
      </c>
      <c r="X43" s="66">
        <f t="shared" si="4"/>
        <v>-209795589</v>
      </c>
      <c r="Y43" s="66">
        <f t="shared" si="4"/>
        <v>153129050</v>
      </c>
      <c r="Z43" s="67">
        <f>+IF(X43&lt;&gt;0,+(Y43/X43)*100,0)</f>
        <v>-72.98964231321375</v>
      </c>
      <c r="AA43" s="64">
        <f>+AA41-AA42</f>
        <v>-839182356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-390917925</v>
      </c>
      <c r="D45" s="56">
        <f>SUM(D43:D44)</f>
        <v>0</v>
      </c>
      <c r="E45" s="57">
        <f t="shared" si="5"/>
        <v>-839182356</v>
      </c>
      <c r="F45" s="58">
        <f t="shared" si="5"/>
        <v>-839182356</v>
      </c>
      <c r="G45" s="58">
        <f t="shared" si="5"/>
        <v>-41150136</v>
      </c>
      <c r="H45" s="58">
        <f t="shared" si="5"/>
        <v>-36400726</v>
      </c>
      <c r="I45" s="58">
        <f t="shared" si="5"/>
        <v>20884323</v>
      </c>
      <c r="J45" s="58">
        <f t="shared" si="5"/>
        <v>-56666539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-56666539</v>
      </c>
      <c r="X45" s="58">
        <f t="shared" si="5"/>
        <v>-209795589</v>
      </c>
      <c r="Y45" s="58">
        <f t="shared" si="5"/>
        <v>153129050</v>
      </c>
      <c r="Z45" s="59">
        <f>+IF(X45&lt;&gt;0,+(Y45/X45)*100,0)</f>
        <v>-72.98964231321375</v>
      </c>
      <c r="AA45" s="56">
        <f>SUM(AA43:AA44)</f>
        <v>-839182356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-390917925</v>
      </c>
      <c r="D47" s="71">
        <f>SUM(D45:D46)</f>
        <v>0</v>
      </c>
      <c r="E47" s="72">
        <f t="shared" si="6"/>
        <v>-839182356</v>
      </c>
      <c r="F47" s="73">
        <f t="shared" si="6"/>
        <v>-839182356</v>
      </c>
      <c r="G47" s="73">
        <f t="shared" si="6"/>
        <v>-41150136</v>
      </c>
      <c r="H47" s="74">
        <f t="shared" si="6"/>
        <v>-36400726</v>
      </c>
      <c r="I47" s="74">
        <f t="shared" si="6"/>
        <v>20884323</v>
      </c>
      <c r="J47" s="74">
        <f t="shared" si="6"/>
        <v>-56666539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-56666539</v>
      </c>
      <c r="X47" s="74">
        <f t="shared" si="6"/>
        <v>-209795589</v>
      </c>
      <c r="Y47" s="74">
        <f t="shared" si="6"/>
        <v>153129050</v>
      </c>
      <c r="Z47" s="75">
        <f>+IF(X47&lt;&gt;0,+(Y47/X47)*100,0)</f>
        <v>-72.98964231321375</v>
      </c>
      <c r="AA47" s="76">
        <f>SUM(AA45:AA46)</f>
        <v>-839182356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-2280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3423529</v>
      </c>
      <c r="H7" s="8">
        <v>2218943</v>
      </c>
      <c r="I7" s="8">
        <v>1965075</v>
      </c>
      <c r="J7" s="8">
        <v>7607547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7607547</v>
      </c>
      <c r="X7" s="8"/>
      <c r="Y7" s="8">
        <v>7607547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-48</v>
      </c>
      <c r="H8" s="8"/>
      <c r="I8" s="8"/>
      <c r="J8" s="8">
        <v>-48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-48</v>
      </c>
      <c r="X8" s="8"/>
      <c r="Y8" s="8">
        <v>-48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-154</v>
      </c>
      <c r="X9" s="8"/>
      <c r="Y9" s="8">
        <v>-154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-334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-3738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3423340</v>
      </c>
      <c r="H21" s="35">
        <f t="shared" si="0"/>
        <v>2218930</v>
      </c>
      <c r="I21" s="35">
        <f t="shared" si="0"/>
        <v>1965075</v>
      </c>
      <c r="J21" s="35">
        <f t="shared" si="0"/>
        <v>7607345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7607345</v>
      </c>
      <c r="X21" s="35">
        <f t="shared" si="0"/>
        <v>0</v>
      </c>
      <c r="Y21" s="35">
        <f t="shared" si="0"/>
        <v>7607345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2902</v>
      </c>
      <c r="H30" s="8">
        <v>9577</v>
      </c>
      <c r="I30" s="8">
        <v>4896</v>
      </c>
      <c r="J30" s="8">
        <v>17375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17375</v>
      </c>
      <c r="X30" s="8"/>
      <c r="Y30" s="8">
        <v>17375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330001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22081</v>
      </c>
      <c r="D33" s="6"/>
      <c r="E33" s="7"/>
      <c r="F33" s="8"/>
      <c r="G33" s="8"/>
      <c r="H33" s="8">
        <v>300</v>
      </c>
      <c r="I33" s="8">
        <v>5055</v>
      </c>
      <c r="J33" s="8">
        <v>5355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5355</v>
      </c>
      <c r="X33" s="8"/>
      <c r="Y33" s="8">
        <v>5355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352082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2902</v>
      </c>
      <c r="H35" s="35">
        <f t="shared" si="1"/>
        <v>9877</v>
      </c>
      <c r="I35" s="35">
        <f t="shared" si="1"/>
        <v>9951</v>
      </c>
      <c r="J35" s="35">
        <f t="shared" si="1"/>
        <v>22730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22730</v>
      </c>
      <c r="X35" s="35">
        <f t="shared" si="1"/>
        <v>0</v>
      </c>
      <c r="Y35" s="35">
        <f t="shared" si="1"/>
        <v>22730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-355820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3420438</v>
      </c>
      <c r="H37" s="48">
        <f t="shared" si="2"/>
        <v>2209053</v>
      </c>
      <c r="I37" s="48">
        <f t="shared" si="2"/>
        <v>1955124</v>
      </c>
      <c r="J37" s="48">
        <f t="shared" si="2"/>
        <v>7584615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7584615</v>
      </c>
      <c r="X37" s="48">
        <f>IF(F21=F35,0,X21-X35)</f>
        <v>0</v>
      </c>
      <c r="Y37" s="48">
        <f t="shared" si="2"/>
        <v>7584615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-355820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3420438</v>
      </c>
      <c r="H41" s="58">
        <f t="shared" si="3"/>
        <v>2209053</v>
      </c>
      <c r="I41" s="58">
        <f t="shared" si="3"/>
        <v>1955124</v>
      </c>
      <c r="J41" s="58">
        <f t="shared" si="3"/>
        <v>7584615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7584615</v>
      </c>
      <c r="X41" s="58">
        <f t="shared" si="3"/>
        <v>0</v>
      </c>
      <c r="Y41" s="58">
        <f t="shared" si="3"/>
        <v>7584615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-355820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3420438</v>
      </c>
      <c r="H43" s="66">
        <f t="shared" si="4"/>
        <v>2209053</v>
      </c>
      <c r="I43" s="66">
        <f t="shared" si="4"/>
        <v>1955124</v>
      </c>
      <c r="J43" s="66">
        <f t="shared" si="4"/>
        <v>7584615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7584615</v>
      </c>
      <c r="X43" s="66">
        <f t="shared" si="4"/>
        <v>0</v>
      </c>
      <c r="Y43" s="66">
        <f t="shared" si="4"/>
        <v>7584615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-355820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3420438</v>
      </c>
      <c r="H45" s="58">
        <f t="shared" si="5"/>
        <v>2209053</v>
      </c>
      <c r="I45" s="58">
        <f t="shared" si="5"/>
        <v>1955124</v>
      </c>
      <c r="J45" s="58">
        <f t="shared" si="5"/>
        <v>7584615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7584615</v>
      </c>
      <c r="X45" s="58">
        <f t="shared" si="5"/>
        <v>0</v>
      </c>
      <c r="Y45" s="58">
        <f t="shared" si="5"/>
        <v>7584615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-355820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3420438</v>
      </c>
      <c r="H47" s="74">
        <f t="shared" si="6"/>
        <v>2209053</v>
      </c>
      <c r="I47" s="74">
        <f t="shared" si="6"/>
        <v>1955124</v>
      </c>
      <c r="J47" s="74">
        <f t="shared" si="6"/>
        <v>7584615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7584615</v>
      </c>
      <c r="X47" s="74">
        <f t="shared" si="6"/>
        <v>0</v>
      </c>
      <c r="Y47" s="74">
        <f t="shared" si="6"/>
        <v>7584615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3600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71798</v>
      </c>
      <c r="D33" s="6"/>
      <c r="E33" s="7">
        <v>99960</v>
      </c>
      <c r="F33" s="8">
        <v>99960</v>
      </c>
      <c r="G33" s="8"/>
      <c r="H33" s="8">
        <v>9701</v>
      </c>
      <c r="I33" s="8">
        <v>10952</v>
      </c>
      <c r="J33" s="8">
        <v>20653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20653</v>
      </c>
      <c r="X33" s="8">
        <v>24990</v>
      </c>
      <c r="Y33" s="8">
        <v>-4337</v>
      </c>
      <c r="Z33" s="2">
        <v>-17.354941976790716</v>
      </c>
      <c r="AA33" s="6">
        <v>99960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71852</v>
      </c>
      <c r="D35" s="33">
        <f>SUM(D24:D34)</f>
        <v>0</v>
      </c>
      <c r="E35" s="34">
        <f t="shared" si="1"/>
        <v>99960</v>
      </c>
      <c r="F35" s="35">
        <f t="shared" si="1"/>
        <v>99960</v>
      </c>
      <c r="G35" s="35">
        <f t="shared" si="1"/>
        <v>0</v>
      </c>
      <c r="H35" s="35">
        <f t="shared" si="1"/>
        <v>9701</v>
      </c>
      <c r="I35" s="35">
        <f t="shared" si="1"/>
        <v>10952</v>
      </c>
      <c r="J35" s="35">
        <f t="shared" si="1"/>
        <v>20653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20653</v>
      </c>
      <c r="X35" s="35">
        <f t="shared" si="1"/>
        <v>24990</v>
      </c>
      <c r="Y35" s="35">
        <f t="shared" si="1"/>
        <v>-4337</v>
      </c>
      <c r="Z35" s="36">
        <f>+IF(X35&lt;&gt;0,+(Y35/X35)*100,0)</f>
        <v>-17.354941976790716</v>
      </c>
      <c r="AA35" s="33">
        <f>SUM(AA24:AA34)</f>
        <v>99960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-68252</v>
      </c>
      <c r="D37" s="46">
        <f>+D21-D35</f>
        <v>0</v>
      </c>
      <c r="E37" s="47">
        <f t="shared" si="2"/>
        <v>-99960</v>
      </c>
      <c r="F37" s="48">
        <f t="shared" si="2"/>
        <v>-99960</v>
      </c>
      <c r="G37" s="48">
        <f t="shared" si="2"/>
        <v>0</v>
      </c>
      <c r="H37" s="48">
        <f t="shared" si="2"/>
        <v>-9701</v>
      </c>
      <c r="I37" s="48">
        <f t="shared" si="2"/>
        <v>-10952</v>
      </c>
      <c r="J37" s="48">
        <f t="shared" si="2"/>
        <v>-20653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-20653</v>
      </c>
      <c r="X37" s="48">
        <f>IF(F21=F35,0,X21-X35)</f>
        <v>-24990</v>
      </c>
      <c r="Y37" s="48">
        <f t="shared" si="2"/>
        <v>4337</v>
      </c>
      <c r="Z37" s="49">
        <f>+IF(X37&lt;&gt;0,+(Y37/X37)*100,0)</f>
        <v>-17.354941976790716</v>
      </c>
      <c r="AA37" s="46">
        <f>+AA21-AA35</f>
        <v>-99960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-68252</v>
      </c>
      <c r="D41" s="56">
        <f>SUM(D37:D40)</f>
        <v>0</v>
      </c>
      <c r="E41" s="57">
        <f t="shared" si="3"/>
        <v>-99960</v>
      </c>
      <c r="F41" s="58">
        <f t="shared" si="3"/>
        <v>-99960</v>
      </c>
      <c r="G41" s="58">
        <f t="shared" si="3"/>
        <v>0</v>
      </c>
      <c r="H41" s="58">
        <f t="shared" si="3"/>
        <v>-9701</v>
      </c>
      <c r="I41" s="58">
        <f t="shared" si="3"/>
        <v>-10952</v>
      </c>
      <c r="J41" s="58">
        <f t="shared" si="3"/>
        <v>-20653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-20653</v>
      </c>
      <c r="X41" s="58">
        <f t="shared" si="3"/>
        <v>-24990</v>
      </c>
      <c r="Y41" s="58">
        <f t="shared" si="3"/>
        <v>4337</v>
      </c>
      <c r="Z41" s="59">
        <f>+IF(X41&lt;&gt;0,+(Y41/X41)*100,0)</f>
        <v>-17.354941976790716</v>
      </c>
      <c r="AA41" s="56">
        <f>SUM(AA37:AA40)</f>
        <v>-99960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-68252</v>
      </c>
      <c r="D43" s="64">
        <f>+D41-D42</f>
        <v>0</v>
      </c>
      <c r="E43" s="65">
        <f t="shared" si="4"/>
        <v>-99960</v>
      </c>
      <c r="F43" s="66">
        <f t="shared" si="4"/>
        <v>-99960</v>
      </c>
      <c r="G43" s="66">
        <f t="shared" si="4"/>
        <v>0</v>
      </c>
      <c r="H43" s="66">
        <f t="shared" si="4"/>
        <v>-9701</v>
      </c>
      <c r="I43" s="66">
        <f t="shared" si="4"/>
        <v>-10952</v>
      </c>
      <c r="J43" s="66">
        <f t="shared" si="4"/>
        <v>-20653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-20653</v>
      </c>
      <c r="X43" s="66">
        <f t="shared" si="4"/>
        <v>-24990</v>
      </c>
      <c r="Y43" s="66">
        <f t="shared" si="4"/>
        <v>4337</v>
      </c>
      <c r="Z43" s="67">
        <f>+IF(X43&lt;&gt;0,+(Y43/X43)*100,0)</f>
        <v>-17.354941976790716</v>
      </c>
      <c r="AA43" s="64">
        <f>+AA41-AA42</f>
        <v>-99960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-68252</v>
      </c>
      <c r="D45" s="56">
        <f>SUM(D43:D44)</f>
        <v>0</v>
      </c>
      <c r="E45" s="57">
        <f t="shared" si="5"/>
        <v>-99960</v>
      </c>
      <c r="F45" s="58">
        <f t="shared" si="5"/>
        <v>-99960</v>
      </c>
      <c r="G45" s="58">
        <f t="shared" si="5"/>
        <v>0</v>
      </c>
      <c r="H45" s="58">
        <f t="shared" si="5"/>
        <v>-9701</v>
      </c>
      <c r="I45" s="58">
        <f t="shared" si="5"/>
        <v>-10952</v>
      </c>
      <c r="J45" s="58">
        <f t="shared" si="5"/>
        <v>-20653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-20653</v>
      </c>
      <c r="X45" s="58">
        <f t="shared" si="5"/>
        <v>-24990</v>
      </c>
      <c r="Y45" s="58">
        <f t="shared" si="5"/>
        <v>4337</v>
      </c>
      <c r="Z45" s="59">
        <f>+IF(X45&lt;&gt;0,+(Y45/X45)*100,0)</f>
        <v>-17.354941976790716</v>
      </c>
      <c r="AA45" s="56">
        <f>SUM(AA43:AA44)</f>
        <v>-99960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-68252</v>
      </c>
      <c r="D47" s="71">
        <f>SUM(D45:D46)</f>
        <v>0</v>
      </c>
      <c r="E47" s="72">
        <f t="shared" si="6"/>
        <v>-99960</v>
      </c>
      <c r="F47" s="73">
        <f t="shared" si="6"/>
        <v>-99960</v>
      </c>
      <c r="G47" s="73">
        <f t="shared" si="6"/>
        <v>0</v>
      </c>
      <c r="H47" s="74">
        <f t="shared" si="6"/>
        <v>-9701</v>
      </c>
      <c r="I47" s="74">
        <f t="shared" si="6"/>
        <v>-10952</v>
      </c>
      <c r="J47" s="74">
        <f t="shared" si="6"/>
        <v>-20653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-20653</v>
      </c>
      <c r="X47" s="74">
        <f t="shared" si="6"/>
        <v>-24990</v>
      </c>
      <c r="Y47" s="74">
        <f t="shared" si="6"/>
        <v>4337</v>
      </c>
      <c r="Z47" s="75">
        <f>+IF(X47&lt;&gt;0,+(Y47/X47)*100,0)</f>
        <v>-17.354941976790716</v>
      </c>
      <c r="AA47" s="76">
        <f>SUM(AA45:AA46)</f>
        <v>-99960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1281822403</v>
      </c>
      <c r="D7" s="6"/>
      <c r="E7" s="7">
        <v>353275000</v>
      </c>
      <c r="F7" s="8">
        <v>353275000</v>
      </c>
      <c r="G7" s="8">
        <v>42689</v>
      </c>
      <c r="H7" s="8">
        <v>64217</v>
      </c>
      <c r="I7" s="8">
        <v>39403</v>
      </c>
      <c r="J7" s="8">
        <v>146309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146309</v>
      </c>
      <c r="X7" s="8">
        <v>105264767</v>
      </c>
      <c r="Y7" s="8">
        <v>-105118458</v>
      </c>
      <c r="Z7" s="2">
        <v>-99.86100857469242</v>
      </c>
      <c r="AA7" s="6">
        <v>353275000</v>
      </c>
    </row>
    <row r="8" spans="1:27" ht="13.5" x14ac:dyDescent="0.25">
      <c r="A8" s="25" t="s">
        <v>36</v>
      </c>
      <c r="B8" s="24" t="s">
        <v>32</v>
      </c>
      <c r="C8" s="6">
        <v>33019</v>
      </c>
      <c r="D8" s="6"/>
      <c r="E8" s="7"/>
      <c r="F8" s="8"/>
      <c r="G8" s="8">
        <v>8827</v>
      </c>
      <c r="H8" s="8">
        <v>4287</v>
      </c>
      <c r="I8" s="8">
        <v>3530</v>
      </c>
      <c r="J8" s="8">
        <v>16644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16644</v>
      </c>
      <c r="X8" s="8"/>
      <c r="Y8" s="8">
        <v>16644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1249090</v>
      </c>
      <c r="D18" s="6"/>
      <c r="E18" s="7">
        <v>713962956</v>
      </c>
      <c r="F18" s="8">
        <v>713962956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237987652</v>
      </c>
      <c r="Y18" s="8">
        <v>-237987652</v>
      </c>
      <c r="Z18" s="2">
        <v>-100</v>
      </c>
      <c r="AA18" s="6">
        <v>713962956</v>
      </c>
    </row>
    <row r="19" spans="1:27" ht="13.5" x14ac:dyDescent="0.25">
      <c r="A19" s="23" t="s">
        <v>46</v>
      </c>
      <c r="B19" s="29" t="s">
        <v>32</v>
      </c>
      <c r="C19" s="6">
        <v>859</v>
      </c>
      <c r="D19" s="6"/>
      <c r="E19" s="7">
        <v>3055000</v>
      </c>
      <c r="F19" s="26">
        <v>3055000</v>
      </c>
      <c r="G19" s="26"/>
      <c r="H19" s="26">
        <v>28</v>
      </c>
      <c r="I19" s="26">
        <v>108</v>
      </c>
      <c r="J19" s="26">
        <v>136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136</v>
      </c>
      <c r="X19" s="26">
        <v>929262</v>
      </c>
      <c r="Y19" s="26">
        <v>-929126</v>
      </c>
      <c r="Z19" s="27">
        <v>-99.985364730291352</v>
      </c>
      <c r="AA19" s="28">
        <v>3055000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1283105371</v>
      </c>
      <c r="D21" s="33">
        <f t="shared" si="0"/>
        <v>0</v>
      </c>
      <c r="E21" s="34">
        <f t="shared" si="0"/>
        <v>1070292956</v>
      </c>
      <c r="F21" s="35">
        <f t="shared" si="0"/>
        <v>1070292956</v>
      </c>
      <c r="G21" s="35">
        <f t="shared" si="0"/>
        <v>51516</v>
      </c>
      <c r="H21" s="35">
        <f t="shared" si="0"/>
        <v>68532</v>
      </c>
      <c r="I21" s="35">
        <f t="shared" si="0"/>
        <v>43041</v>
      </c>
      <c r="J21" s="35">
        <f t="shared" si="0"/>
        <v>163089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163089</v>
      </c>
      <c r="X21" s="35">
        <f t="shared" si="0"/>
        <v>344181681</v>
      </c>
      <c r="Y21" s="35">
        <f t="shared" si="0"/>
        <v>-344018592</v>
      </c>
      <c r="Z21" s="36">
        <f>+IF(X21&lt;&gt;0,+(Y21/X21)*100,0)</f>
        <v>-99.952615432777776</v>
      </c>
      <c r="AA21" s="33">
        <f>SUM(AA5:AA20)</f>
        <v>1070292956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355721846</v>
      </c>
      <c r="D24" s="6"/>
      <c r="E24" s="7">
        <v>334379447</v>
      </c>
      <c r="F24" s="8">
        <v>334379447</v>
      </c>
      <c r="G24" s="8">
        <v>28245031</v>
      </c>
      <c r="H24" s="8">
        <v>28283575</v>
      </c>
      <c r="I24" s="8">
        <v>28240541</v>
      </c>
      <c r="J24" s="8">
        <v>84769147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84769147</v>
      </c>
      <c r="X24" s="8">
        <v>83594886</v>
      </c>
      <c r="Y24" s="8">
        <v>1174261</v>
      </c>
      <c r="Z24" s="2">
        <v>1.4047043499766241</v>
      </c>
      <c r="AA24" s="6">
        <v>334379447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195911428</v>
      </c>
      <c r="D27" s="6"/>
      <c r="E27" s="7">
        <v>948116</v>
      </c>
      <c r="F27" s="8">
        <v>948116</v>
      </c>
      <c r="G27" s="8"/>
      <c r="H27" s="8">
        <v>192332</v>
      </c>
      <c r="I27" s="8">
        <v>94849</v>
      </c>
      <c r="J27" s="8">
        <v>287181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287181</v>
      </c>
      <c r="X27" s="8">
        <v>237030</v>
      </c>
      <c r="Y27" s="8">
        <v>50151</v>
      </c>
      <c r="Z27" s="2">
        <v>21.158081255537272</v>
      </c>
      <c r="AA27" s="6">
        <v>948116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106848380</v>
      </c>
      <c r="D30" s="6"/>
      <c r="E30" s="7">
        <v>95000000</v>
      </c>
      <c r="F30" s="8">
        <v>95000000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22500000</v>
      </c>
      <c r="Y30" s="8">
        <v>-22500000</v>
      </c>
      <c r="Z30" s="2">
        <v>-100</v>
      </c>
      <c r="AA30" s="6">
        <v>95000000</v>
      </c>
    </row>
    <row r="31" spans="1:27" ht="13.5" x14ac:dyDescent="0.25">
      <c r="A31" s="25" t="s">
        <v>57</v>
      </c>
      <c r="B31" s="24" t="s">
        <v>32</v>
      </c>
      <c r="C31" s="6">
        <v>206889280</v>
      </c>
      <c r="D31" s="6"/>
      <c r="E31" s="7">
        <v>128311232</v>
      </c>
      <c r="F31" s="8">
        <v>128311232</v>
      </c>
      <c r="G31" s="8"/>
      <c r="H31" s="8">
        <v>4042697</v>
      </c>
      <c r="I31" s="8">
        <v>1018888</v>
      </c>
      <c r="J31" s="8">
        <v>5061585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5061585</v>
      </c>
      <c r="X31" s="8">
        <v>27650309</v>
      </c>
      <c r="Y31" s="8">
        <v>-22588724</v>
      </c>
      <c r="Z31" s="2">
        <v>-81.694291373018658</v>
      </c>
      <c r="AA31" s="6">
        <v>128311232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101729748</v>
      </c>
      <c r="D33" s="6"/>
      <c r="E33" s="7">
        <v>110877383</v>
      </c>
      <c r="F33" s="8">
        <v>110877383</v>
      </c>
      <c r="G33" s="8">
        <v>6822075</v>
      </c>
      <c r="H33" s="8">
        <v>963666</v>
      </c>
      <c r="I33" s="8">
        <v>7813882</v>
      </c>
      <c r="J33" s="8">
        <v>15599623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15599623</v>
      </c>
      <c r="X33" s="8">
        <v>24539137</v>
      </c>
      <c r="Y33" s="8">
        <v>-8939514</v>
      </c>
      <c r="Z33" s="2">
        <v>-36.429618531409638</v>
      </c>
      <c r="AA33" s="6">
        <v>110877383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967100682</v>
      </c>
      <c r="D35" s="33">
        <f>SUM(D24:D34)</f>
        <v>0</v>
      </c>
      <c r="E35" s="34">
        <f t="shared" si="1"/>
        <v>669516178</v>
      </c>
      <c r="F35" s="35">
        <f t="shared" si="1"/>
        <v>669516178</v>
      </c>
      <c r="G35" s="35">
        <f t="shared" si="1"/>
        <v>35067106</v>
      </c>
      <c r="H35" s="35">
        <f t="shared" si="1"/>
        <v>33482270</v>
      </c>
      <c r="I35" s="35">
        <f t="shared" si="1"/>
        <v>37168160</v>
      </c>
      <c r="J35" s="35">
        <f t="shared" si="1"/>
        <v>105717536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105717536</v>
      </c>
      <c r="X35" s="35">
        <f t="shared" si="1"/>
        <v>158521362</v>
      </c>
      <c r="Y35" s="35">
        <f t="shared" si="1"/>
        <v>-52803826</v>
      </c>
      <c r="Z35" s="36">
        <f>+IF(X35&lt;&gt;0,+(Y35/X35)*100,0)</f>
        <v>-33.310227299207789</v>
      </c>
      <c r="AA35" s="33">
        <f>SUM(AA24:AA34)</f>
        <v>669516178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316004689</v>
      </c>
      <c r="D37" s="46">
        <f>+D21-D35</f>
        <v>0</v>
      </c>
      <c r="E37" s="47">
        <f t="shared" si="2"/>
        <v>400776778</v>
      </c>
      <c r="F37" s="48">
        <f t="shared" si="2"/>
        <v>400776778</v>
      </c>
      <c r="G37" s="48">
        <f t="shared" si="2"/>
        <v>-35015590</v>
      </c>
      <c r="H37" s="48">
        <f t="shared" si="2"/>
        <v>-33413738</v>
      </c>
      <c r="I37" s="48">
        <f t="shared" si="2"/>
        <v>-37125119</v>
      </c>
      <c r="J37" s="48">
        <f t="shared" si="2"/>
        <v>-105554447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-105554447</v>
      </c>
      <c r="X37" s="48">
        <f>IF(F21=F35,0,X21-X35)</f>
        <v>185660319</v>
      </c>
      <c r="Y37" s="48">
        <f t="shared" si="2"/>
        <v>-291214766</v>
      </c>
      <c r="Z37" s="49">
        <f>+IF(X37&lt;&gt;0,+(Y37/X37)*100,0)</f>
        <v>-156.8535309906475</v>
      </c>
      <c r="AA37" s="46">
        <f>+AA21-AA35</f>
        <v>400776778</v>
      </c>
    </row>
    <row r="38" spans="1:27" ht="23.1" customHeight="1" x14ac:dyDescent="0.25">
      <c r="A38" s="50" t="s">
        <v>62</v>
      </c>
      <c r="B38" s="29" t="s">
        <v>32</v>
      </c>
      <c r="C38" s="6">
        <v>624468794</v>
      </c>
      <c r="D38" s="6"/>
      <c r="E38" s="7">
        <v>154000000</v>
      </c>
      <c r="F38" s="8">
        <v>154000000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28978456</v>
      </c>
      <c r="Y38" s="8">
        <v>-28978456</v>
      </c>
      <c r="Z38" s="2">
        <v>-100</v>
      </c>
      <c r="AA38" s="6">
        <v>154000000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940473483</v>
      </c>
      <c r="D41" s="56">
        <f>SUM(D37:D40)</f>
        <v>0</v>
      </c>
      <c r="E41" s="57">
        <f t="shared" si="3"/>
        <v>554776778</v>
      </c>
      <c r="F41" s="58">
        <f t="shared" si="3"/>
        <v>554776778</v>
      </c>
      <c r="G41" s="58">
        <f t="shared" si="3"/>
        <v>-35015590</v>
      </c>
      <c r="H41" s="58">
        <f t="shared" si="3"/>
        <v>-33413738</v>
      </c>
      <c r="I41" s="58">
        <f t="shared" si="3"/>
        <v>-37125119</v>
      </c>
      <c r="J41" s="58">
        <f t="shared" si="3"/>
        <v>-105554447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-105554447</v>
      </c>
      <c r="X41" s="58">
        <f t="shared" si="3"/>
        <v>214638775</v>
      </c>
      <c r="Y41" s="58">
        <f t="shared" si="3"/>
        <v>-320193222</v>
      </c>
      <c r="Z41" s="59">
        <f>+IF(X41&lt;&gt;0,+(Y41/X41)*100,0)</f>
        <v>-149.17771590897311</v>
      </c>
      <c r="AA41" s="56">
        <f>SUM(AA37:AA40)</f>
        <v>554776778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940473483</v>
      </c>
      <c r="D43" s="64">
        <f>+D41-D42</f>
        <v>0</v>
      </c>
      <c r="E43" s="65">
        <f t="shared" si="4"/>
        <v>554776778</v>
      </c>
      <c r="F43" s="66">
        <f t="shared" si="4"/>
        <v>554776778</v>
      </c>
      <c r="G43" s="66">
        <f t="shared" si="4"/>
        <v>-35015590</v>
      </c>
      <c r="H43" s="66">
        <f t="shared" si="4"/>
        <v>-33413738</v>
      </c>
      <c r="I43" s="66">
        <f t="shared" si="4"/>
        <v>-37125119</v>
      </c>
      <c r="J43" s="66">
        <f t="shared" si="4"/>
        <v>-105554447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-105554447</v>
      </c>
      <c r="X43" s="66">
        <f t="shared" si="4"/>
        <v>214638775</v>
      </c>
      <c r="Y43" s="66">
        <f t="shared" si="4"/>
        <v>-320193222</v>
      </c>
      <c r="Z43" s="67">
        <f>+IF(X43&lt;&gt;0,+(Y43/X43)*100,0)</f>
        <v>-149.17771590897311</v>
      </c>
      <c r="AA43" s="64">
        <f>+AA41-AA42</f>
        <v>554776778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940473483</v>
      </c>
      <c r="D45" s="56">
        <f>SUM(D43:D44)</f>
        <v>0</v>
      </c>
      <c r="E45" s="57">
        <f t="shared" si="5"/>
        <v>554776778</v>
      </c>
      <c r="F45" s="58">
        <f t="shared" si="5"/>
        <v>554776778</v>
      </c>
      <c r="G45" s="58">
        <f t="shared" si="5"/>
        <v>-35015590</v>
      </c>
      <c r="H45" s="58">
        <f t="shared" si="5"/>
        <v>-33413738</v>
      </c>
      <c r="I45" s="58">
        <f t="shared" si="5"/>
        <v>-37125119</v>
      </c>
      <c r="J45" s="58">
        <f t="shared" si="5"/>
        <v>-105554447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-105554447</v>
      </c>
      <c r="X45" s="58">
        <f t="shared" si="5"/>
        <v>214638775</v>
      </c>
      <c r="Y45" s="58">
        <f t="shared" si="5"/>
        <v>-320193222</v>
      </c>
      <c r="Z45" s="59">
        <f>+IF(X45&lt;&gt;0,+(Y45/X45)*100,0)</f>
        <v>-149.17771590897311</v>
      </c>
      <c r="AA45" s="56">
        <f>SUM(AA43:AA44)</f>
        <v>554776778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940473483</v>
      </c>
      <c r="D47" s="71">
        <f>SUM(D45:D46)</f>
        <v>0</v>
      </c>
      <c r="E47" s="72">
        <f t="shared" si="6"/>
        <v>554776778</v>
      </c>
      <c r="F47" s="73">
        <f t="shared" si="6"/>
        <v>554776778</v>
      </c>
      <c r="G47" s="73">
        <f t="shared" si="6"/>
        <v>-35015590</v>
      </c>
      <c r="H47" s="74">
        <f t="shared" si="6"/>
        <v>-33413738</v>
      </c>
      <c r="I47" s="74">
        <f t="shared" si="6"/>
        <v>-37125119</v>
      </c>
      <c r="J47" s="74">
        <f t="shared" si="6"/>
        <v>-105554447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-105554447</v>
      </c>
      <c r="X47" s="74">
        <f t="shared" si="6"/>
        <v>214638775</v>
      </c>
      <c r="Y47" s="74">
        <f t="shared" si="6"/>
        <v>-320193222</v>
      </c>
      <c r="Z47" s="75">
        <f>+IF(X47&lt;&gt;0,+(Y47/X47)*100,0)</f>
        <v>-149.17771590897311</v>
      </c>
      <c r="AA47" s="76">
        <f>SUM(AA45:AA46)</f>
        <v>554776778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203521</v>
      </c>
      <c r="H7" s="8">
        <v>49703806</v>
      </c>
      <c r="I7" s="8">
        <v>-47978252</v>
      </c>
      <c r="J7" s="8">
        <v>1929075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1929075</v>
      </c>
      <c r="X7" s="8"/>
      <c r="Y7" s="8">
        <v>1929075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2570</v>
      </c>
      <c r="D8" s="6"/>
      <c r="E8" s="7"/>
      <c r="F8" s="8"/>
      <c r="G8" s="8"/>
      <c r="H8" s="8">
        <v>1155</v>
      </c>
      <c r="I8" s="8"/>
      <c r="J8" s="8">
        <v>1155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1155</v>
      </c>
      <c r="X8" s="8"/>
      <c r="Y8" s="8">
        <v>1155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30087</v>
      </c>
      <c r="H13" s="8">
        <v>30531</v>
      </c>
      <c r="I13" s="8">
        <v>38880</v>
      </c>
      <c r="J13" s="8">
        <v>99498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99498</v>
      </c>
      <c r="X13" s="8"/>
      <c r="Y13" s="8">
        <v>99498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233608</v>
      </c>
      <c r="H21" s="35">
        <f t="shared" si="0"/>
        <v>49735492</v>
      </c>
      <c r="I21" s="35">
        <f t="shared" si="0"/>
        <v>-47939372</v>
      </c>
      <c r="J21" s="35">
        <f t="shared" si="0"/>
        <v>2029728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2029728</v>
      </c>
      <c r="X21" s="35">
        <f t="shared" si="0"/>
        <v>0</v>
      </c>
      <c r="Y21" s="35">
        <f t="shared" si="0"/>
        <v>2029728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2570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233608</v>
      </c>
      <c r="H37" s="48">
        <f t="shared" si="2"/>
        <v>49735492</v>
      </c>
      <c r="I37" s="48">
        <f t="shared" si="2"/>
        <v>-47939372</v>
      </c>
      <c r="J37" s="48">
        <f t="shared" si="2"/>
        <v>2029728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2029728</v>
      </c>
      <c r="X37" s="48">
        <f>IF(F21=F35,0,X21-X35)</f>
        <v>0</v>
      </c>
      <c r="Y37" s="48">
        <f t="shared" si="2"/>
        <v>2029728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2570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233608</v>
      </c>
      <c r="H41" s="58">
        <f t="shared" si="3"/>
        <v>49735492</v>
      </c>
      <c r="I41" s="58">
        <f t="shared" si="3"/>
        <v>-47939372</v>
      </c>
      <c r="J41" s="58">
        <f t="shared" si="3"/>
        <v>2029728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2029728</v>
      </c>
      <c r="X41" s="58">
        <f t="shared" si="3"/>
        <v>0</v>
      </c>
      <c r="Y41" s="58">
        <f t="shared" si="3"/>
        <v>2029728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2570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233608</v>
      </c>
      <c r="H43" s="66">
        <f t="shared" si="4"/>
        <v>49735492</v>
      </c>
      <c r="I43" s="66">
        <f t="shared" si="4"/>
        <v>-47939372</v>
      </c>
      <c r="J43" s="66">
        <f t="shared" si="4"/>
        <v>2029728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2029728</v>
      </c>
      <c r="X43" s="66">
        <f t="shared" si="4"/>
        <v>0</v>
      </c>
      <c r="Y43" s="66">
        <f t="shared" si="4"/>
        <v>2029728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2570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233608</v>
      </c>
      <c r="H45" s="58">
        <f t="shared" si="5"/>
        <v>49735492</v>
      </c>
      <c r="I45" s="58">
        <f t="shared" si="5"/>
        <v>-47939372</v>
      </c>
      <c r="J45" s="58">
        <f t="shared" si="5"/>
        <v>2029728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2029728</v>
      </c>
      <c r="X45" s="58">
        <f t="shared" si="5"/>
        <v>0</v>
      </c>
      <c r="Y45" s="58">
        <f t="shared" si="5"/>
        <v>2029728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2570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233608</v>
      </c>
      <c r="H47" s="74">
        <f t="shared" si="6"/>
        <v>49735492</v>
      </c>
      <c r="I47" s="74">
        <f t="shared" si="6"/>
        <v>-47939372</v>
      </c>
      <c r="J47" s="74">
        <f t="shared" si="6"/>
        <v>2029728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2029728</v>
      </c>
      <c r="X47" s="74">
        <f t="shared" si="6"/>
        <v>0</v>
      </c>
      <c r="Y47" s="74">
        <f t="shared" si="6"/>
        <v>2029728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-72</v>
      </c>
      <c r="I7" s="8">
        <v>-478</v>
      </c>
      <c r="J7" s="8">
        <v>-550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-550</v>
      </c>
      <c r="X7" s="8"/>
      <c r="Y7" s="8">
        <v>-550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60437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>
        <v>232688</v>
      </c>
      <c r="X17" s="8">
        <v>109533</v>
      </c>
      <c r="Y17" s="8">
        <v>123155</v>
      </c>
      <c r="Z17" s="2">
        <v>112.43643468178539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328421</v>
      </c>
      <c r="D21" s="33">
        <f t="shared" si="0"/>
        <v>0</v>
      </c>
      <c r="E21" s="34">
        <f t="shared" si="0"/>
        <v>438143</v>
      </c>
      <c r="F21" s="35">
        <f t="shared" si="0"/>
        <v>438143</v>
      </c>
      <c r="G21" s="35">
        <f t="shared" si="0"/>
        <v>100608</v>
      </c>
      <c r="H21" s="35">
        <f t="shared" si="0"/>
        <v>81947</v>
      </c>
      <c r="I21" s="35">
        <f t="shared" si="0"/>
        <v>49583</v>
      </c>
      <c r="J21" s="35">
        <f t="shared" si="0"/>
        <v>232138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232138</v>
      </c>
      <c r="X21" s="35">
        <f t="shared" si="0"/>
        <v>109533</v>
      </c>
      <c r="Y21" s="35">
        <f t="shared" si="0"/>
        <v>122605</v>
      </c>
      <c r="Z21" s="36">
        <f>+IF(X21&lt;&gt;0,+(Y21/X21)*100,0)</f>
        <v>111.93430290414761</v>
      </c>
      <c r="AA21" s="33">
        <f>SUM(AA5:AA20)</f>
        <v>438143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6271096</v>
      </c>
      <c r="D24" s="6"/>
      <c r="E24" s="7">
        <v>7969869</v>
      </c>
      <c r="F24" s="8">
        <v>7969869</v>
      </c>
      <c r="G24" s="8">
        <v>526311</v>
      </c>
      <c r="H24" s="8">
        <v>567135</v>
      </c>
      <c r="I24" s="8">
        <v>513388</v>
      </c>
      <c r="J24" s="8">
        <v>1606834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1606834</v>
      </c>
      <c r="X24" s="8">
        <v>1992486</v>
      </c>
      <c r="Y24" s="8">
        <v>-385652</v>
      </c>
      <c r="Z24" s="2">
        <v>-19.355317929460984</v>
      </c>
      <c r="AA24" s="6">
        <v>7969869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17346</v>
      </c>
      <c r="D27" s="6"/>
      <c r="E27" s="7">
        <v>32575</v>
      </c>
      <c r="F27" s="8">
        <v>32575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8148</v>
      </c>
      <c r="Y27" s="8">
        <v>-8148</v>
      </c>
      <c r="Z27" s="2">
        <v>-100</v>
      </c>
      <c r="AA27" s="6">
        <v>32575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90422</v>
      </c>
      <c r="D33" s="6"/>
      <c r="E33" s="7">
        <v>81224</v>
      </c>
      <c r="F33" s="8">
        <v>81224</v>
      </c>
      <c r="G33" s="8">
        <v>11612</v>
      </c>
      <c r="H33" s="8">
        <v>13216</v>
      </c>
      <c r="I33" s="8">
        <v>11945</v>
      </c>
      <c r="J33" s="8">
        <v>36773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36773</v>
      </c>
      <c r="X33" s="8">
        <v>20307</v>
      </c>
      <c r="Y33" s="8">
        <v>16466</v>
      </c>
      <c r="Z33" s="2">
        <v>81.085340030531341</v>
      </c>
      <c r="AA33" s="6">
        <v>81224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6378864</v>
      </c>
      <c r="D35" s="33">
        <f>SUM(D24:D34)</f>
        <v>0</v>
      </c>
      <c r="E35" s="34">
        <f t="shared" si="1"/>
        <v>8083668</v>
      </c>
      <c r="F35" s="35">
        <f t="shared" si="1"/>
        <v>8083668</v>
      </c>
      <c r="G35" s="35">
        <f t="shared" si="1"/>
        <v>537923</v>
      </c>
      <c r="H35" s="35">
        <f t="shared" si="1"/>
        <v>580351</v>
      </c>
      <c r="I35" s="35">
        <f t="shared" si="1"/>
        <v>525333</v>
      </c>
      <c r="J35" s="35">
        <f t="shared" si="1"/>
        <v>1643607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1643607</v>
      </c>
      <c r="X35" s="35">
        <f t="shared" si="1"/>
        <v>2020941</v>
      </c>
      <c r="Y35" s="35">
        <f t="shared" si="1"/>
        <v>-377334</v>
      </c>
      <c r="Z35" s="36">
        <f>+IF(X35&lt;&gt;0,+(Y35/X35)*100,0)</f>
        <v>-18.67120316723744</v>
      </c>
      <c r="AA35" s="33">
        <f>SUM(AA24:AA34)</f>
        <v>8083668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-6050443</v>
      </c>
      <c r="D37" s="46">
        <f>+D21-D35</f>
        <v>0</v>
      </c>
      <c r="E37" s="47">
        <f t="shared" si="2"/>
        <v>-7645525</v>
      </c>
      <c r="F37" s="48">
        <f t="shared" si="2"/>
        <v>-7645525</v>
      </c>
      <c r="G37" s="48">
        <f t="shared" si="2"/>
        <v>-437315</v>
      </c>
      <c r="H37" s="48">
        <f t="shared" si="2"/>
        <v>-498404</v>
      </c>
      <c r="I37" s="48">
        <f t="shared" si="2"/>
        <v>-475750</v>
      </c>
      <c r="J37" s="48">
        <f t="shared" si="2"/>
        <v>-1411469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-1411469</v>
      </c>
      <c r="X37" s="48">
        <f>IF(F21=F35,0,X21-X35)</f>
        <v>-1911408</v>
      </c>
      <c r="Y37" s="48">
        <f t="shared" si="2"/>
        <v>499939</v>
      </c>
      <c r="Z37" s="49">
        <f>+IF(X37&lt;&gt;0,+(Y37/X37)*100,0)</f>
        <v>-26.155535605166452</v>
      </c>
      <c r="AA37" s="46">
        <f>+AA21-AA35</f>
        <v>-7645525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-6050443</v>
      </c>
      <c r="D41" s="56">
        <f>SUM(D37:D40)</f>
        <v>0</v>
      </c>
      <c r="E41" s="57">
        <f t="shared" si="3"/>
        <v>-7645525</v>
      </c>
      <c r="F41" s="58">
        <f t="shared" si="3"/>
        <v>-7645525</v>
      </c>
      <c r="G41" s="58">
        <f t="shared" si="3"/>
        <v>-437315</v>
      </c>
      <c r="H41" s="58">
        <f t="shared" si="3"/>
        <v>-498404</v>
      </c>
      <c r="I41" s="58">
        <f t="shared" si="3"/>
        <v>-475750</v>
      </c>
      <c r="J41" s="58">
        <f t="shared" si="3"/>
        <v>-1411469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-1411469</v>
      </c>
      <c r="X41" s="58">
        <f t="shared" si="3"/>
        <v>-1911408</v>
      </c>
      <c r="Y41" s="58">
        <f t="shared" si="3"/>
        <v>499939</v>
      </c>
      <c r="Z41" s="59">
        <f>+IF(X41&lt;&gt;0,+(Y41/X41)*100,0)</f>
        <v>-26.155535605166452</v>
      </c>
      <c r="AA41" s="56">
        <f>SUM(AA37:AA40)</f>
        <v>-7645525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-6050443</v>
      </c>
      <c r="D43" s="64">
        <f>+D41-D42</f>
        <v>0</v>
      </c>
      <c r="E43" s="65">
        <f t="shared" si="4"/>
        <v>-7645525</v>
      </c>
      <c r="F43" s="66">
        <f t="shared" si="4"/>
        <v>-7645525</v>
      </c>
      <c r="G43" s="66">
        <f t="shared" si="4"/>
        <v>-437315</v>
      </c>
      <c r="H43" s="66">
        <f t="shared" si="4"/>
        <v>-498404</v>
      </c>
      <c r="I43" s="66">
        <f t="shared" si="4"/>
        <v>-475750</v>
      </c>
      <c r="J43" s="66">
        <f t="shared" si="4"/>
        <v>-1411469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-1411469</v>
      </c>
      <c r="X43" s="66">
        <f t="shared" si="4"/>
        <v>-1911408</v>
      </c>
      <c r="Y43" s="66">
        <f t="shared" si="4"/>
        <v>499939</v>
      </c>
      <c r="Z43" s="67">
        <f>+IF(X43&lt;&gt;0,+(Y43/X43)*100,0)</f>
        <v>-26.155535605166452</v>
      </c>
      <c r="AA43" s="64">
        <f>+AA41-AA42</f>
        <v>-7645525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-6050443</v>
      </c>
      <c r="D45" s="56">
        <f>SUM(D43:D44)</f>
        <v>0</v>
      </c>
      <c r="E45" s="57">
        <f t="shared" si="5"/>
        <v>-7645525</v>
      </c>
      <c r="F45" s="58">
        <f t="shared" si="5"/>
        <v>-7645525</v>
      </c>
      <c r="G45" s="58">
        <f t="shared" si="5"/>
        <v>-437315</v>
      </c>
      <c r="H45" s="58">
        <f t="shared" si="5"/>
        <v>-498404</v>
      </c>
      <c r="I45" s="58">
        <f t="shared" si="5"/>
        <v>-475750</v>
      </c>
      <c r="J45" s="58">
        <f t="shared" si="5"/>
        <v>-1411469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-1411469</v>
      </c>
      <c r="X45" s="58">
        <f t="shared" si="5"/>
        <v>-1911408</v>
      </c>
      <c r="Y45" s="58">
        <f t="shared" si="5"/>
        <v>499939</v>
      </c>
      <c r="Z45" s="59">
        <f>+IF(X45&lt;&gt;0,+(Y45/X45)*100,0)</f>
        <v>-26.155535605166452</v>
      </c>
      <c r="AA45" s="56">
        <f>SUM(AA43:AA44)</f>
        <v>-7645525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-6050443</v>
      </c>
      <c r="D47" s="71">
        <f>SUM(D45:D46)</f>
        <v>0</v>
      </c>
      <c r="E47" s="72">
        <f t="shared" si="6"/>
        <v>-7645525</v>
      </c>
      <c r="F47" s="73">
        <f t="shared" si="6"/>
        <v>-7645525</v>
      </c>
      <c r="G47" s="73">
        <f t="shared" si="6"/>
        <v>-437315</v>
      </c>
      <c r="H47" s="74">
        <f t="shared" si="6"/>
        <v>-498404</v>
      </c>
      <c r="I47" s="74">
        <f t="shared" si="6"/>
        <v>-475750</v>
      </c>
      <c r="J47" s="74">
        <f t="shared" si="6"/>
        <v>-1411469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-1411469</v>
      </c>
      <c r="X47" s="74">
        <f t="shared" si="6"/>
        <v>-1911408</v>
      </c>
      <c r="Y47" s="74">
        <f t="shared" si="6"/>
        <v>499939</v>
      </c>
      <c r="Z47" s="75">
        <f>+IF(X47&lt;&gt;0,+(Y47/X47)*100,0)</f>
        <v>-26.155535605166452</v>
      </c>
      <c r="AA47" s="76">
        <f>SUM(AA45:AA46)</f>
        <v>-7645525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245374339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57746209</v>
      </c>
      <c r="X7" s="8">
        <v>68775288</v>
      </c>
      <c r="Y7" s="8">
        <v>-11029079</v>
      </c>
      <c r="Z7" s="2">
        <v>-16.036398131840613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36999</v>
      </c>
      <c r="Y15" s="8">
        <v>-30125</v>
      </c>
      <c r="Z15" s="2">
        <v>-81.421119489715949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1656</v>
      </c>
      <c r="Y19" s="26">
        <v>-1656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245377493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57753083</v>
      </c>
      <c r="X21" s="35">
        <f t="shared" si="0"/>
        <v>68813943</v>
      </c>
      <c r="Y21" s="35">
        <f t="shared" si="0"/>
        <v>-11060860</v>
      </c>
      <c r="Z21" s="36">
        <f>+IF(X21&lt;&gt;0,+(Y21/X21)*100,0)</f>
        <v>-16.073573926725867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126648308</v>
      </c>
      <c r="G24" s="8">
        <v>10153270</v>
      </c>
      <c r="H24" s="8">
        <v>10509625</v>
      </c>
      <c r="I24" s="8">
        <v>10817211</v>
      </c>
      <c r="J24" s="8">
        <v>31480106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31480106</v>
      </c>
      <c r="X24" s="8">
        <v>31662081</v>
      </c>
      <c r="Y24" s="8">
        <v>-181975</v>
      </c>
      <c r="Z24" s="2">
        <v>-0.5747411233014027</v>
      </c>
      <c r="AA24" s="6">
        <v>126648308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181510978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12223995</v>
      </c>
      <c r="Y27" s="8">
        <v>-12223995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2093184</v>
      </c>
      <c r="X30" s="8">
        <v>55720854</v>
      </c>
      <c r="Y30" s="8">
        <v>-53627670</v>
      </c>
      <c r="Z30" s="2">
        <v>-96.2434459457495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92388300</v>
      </c>
      <c r="G31" s="8">
        <v>18918583</v>
      </c>
      <c r="H31" s="8">
        <v>20228079</v>
      </c>
      <c r="I31" s="8">
        <v>19109566</v>
      </c>
      <c r="J31" s="8">
        <v>58256228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58256228</v>
      </c>
      <c r="X31" s="8">
        <v>23097075</v>
      </c>
      <c r="Y31" s="8">
        <v>35159153</v>
      </c>
      <c r="Z31" s="2">
        <v>152.22340058210835</v>
      </c>
      <c r="AA31" s="6">
        <v>92388300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3099400</v>
      </c>
      <c r="G33" s="8">
        <v>1551186</v>
      </c>
      <c r="H33" s="8">
        <v>2426545</v>
      </c>
      <c r="I33" s="8">
        <v>1708973</v>
      </c>
      <c r="J33" s="8">
        <v>5686704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5686704</v>
      </c>
      <c r="X33" s="8">
        <v>774834</v>
      </c>
      <c r="Y33" s="8">
        <v>4911870</v>
      </c>
      <c r="Z33" s="2">
        <v>633.92546016308006</v>
      </c>
      <c r="AA33" s="6">
        <v>3099400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666231564</v>
      </c>
      <c r="D35" s="33">
        <f>SUM(D24:D34)</f>
        <v>0</v>
      </c>
      <c r="E35" s="34">
        <f t="shared" si="1"/>
        <v>493915388</v>
      </c>
      <c r="F35" s="35">
        <f t="shared" si="1"/>
        <v>493915388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97516222</v>
      </c>
      <c r="X35" s="35">
        <f t="shared" si="1"/>
        <v>123478839</v>
      </c>
      <c r="Y35" s="35">
        <f t="shared" si="1"/>
        <v>-25962617</v>
      </c>
      <c r="Z35" s="36">
        <f>+IF(X35&lt;&gt;0,+(Y35/X35)*100,0)</f>
        <v>-21.025964618925517</v>
      </c>
      <c r="AA35" s="33">
        <f>SUM(AA24:AA34)</f>
        <v>493915388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-420854071</v>
      </c>
      <c r="D37" s="46">
        <f>+D21-D35</f>
        <v>0</v>
      </c>
      <c r="E37" s="47">
        <f t="shared" si="2"/>
        <v>-218659988</v>
      </c>
      <c r="F37" s="48">
        <f t="shared" si="2"/>
        <v>-218659988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-39763139</v>
      </c>
      <c r="X37" s="48">
        <f>IF(F21=F35,0,X21-X35)</f>
        <v>-54664896</v>
      </c>
      <c r="Y37" s="48">
        <f t="shared" si="2"/>
        <v>14901757</v>
      </c>
      <c r="Z37" s="49">
        <f>+IF(X37&lt;&gt;0,+(Y37/X37)*100,0)</f>
        <v>-27.26019454971615</v>
      </c>
      <c r="AA37" s="46">
        <f>+AA21-AA35</f>
        <v>-218659988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-420854071</v>
      </c>
      <c r="D41" s="56">
        <f>SUM(D37:D40)</f>
        <v>0</v>
      </c>
      <c r="E41" s="57">
        <f t="shared" si="3"/>
        <v>-218659988</v>
      </c>
      <c r="F41" s="58">
        <f t="shared" si="3"/>
        <v>-218659988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-39763139</v>
      </c>
      <c r="X41" s="58">
        <f t="shared" si="3"/>
        <v>-54664896</v>
      </c>
      <c r="Y41" s="58">
        <f t="shared" si="3"/>
        <v>14901757</v>
      </c>
      <c r="Z41" s="59">
        <f>+IF(X41&lt;&gt;0,+(Y41/X41)*100,0)</f>
        <v>-27.26019454971615</v>
      </c>
      <c r="AA41" s="56">
        <f>SUM(AA37:AA40)</f>
        <v>-218659988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-420854071</v>
      </c>
      <c r="D43" s="64">
        <f>+D41-D42</f>
        <v>0</v>
      </c>
      <c r="E43" s="65">
        <f t="shared" si="4"/>
        <v>-218659988</v>
      </c>
      <c r="F43" s="66">
        <f t="shared" si="4"/>
        <v>-218659988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-39763139</v>
      </c>
      <c r="X43" s="66">
        <f t="shared" si="4"/>
        <v>-54664896</v>
      </c>
      <c r="Y43" s="66">
        <f t="shared" si="4"/>
        <v>14901757</v>
      </c>
      <c r="Z43" s="67">
        <f>+IF(X43&lt;&gt;0,+(Y43/X43)*100,0)</f>
        <v>-27.26019454971615</v>
      </c>
      <c r="AA43" s="64">
        <f>+AA41-AA42</f>
        <v>-218659988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-420854071</v>
      </c>
      <c r="D45" s="56">
        <f>SUM(D43:D44)</f>
        <v>0</v>
      </c>
      <c r="E45" s="57">
        <f t="shared" si="5"/>
        <v>-218659988</v>
      </c>
      <c r="F45" s="58">
        <f t="shared" si="5"/>
        <v>-218659988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-39763139</v>
      </c>
      <c r="X45" s="58">
        <f t="shared" si="5"/>
        <v>-54664896</v>
      </c>
      <c r="Y45" s="58">
        <f t="shared" si="5"/>
        <v>14901757</v>
      </c>
      <c r="Z45" s="59">
        <f>+IF(X45&lt;&gt;0,+(Y45/X45)*100,0)</f>
        <v>-27.26019454971615</v>
      </c>
      <c r="AA45" s="56">
        <f>SUM(AA43:AA44)</f>
        <v>-218659988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-420854071</v>
      </c>
      <c r="D47" s="71">
        <f>SUM(D45:D46)</f>
        <v>0</v>
      </c>
      <c r="E47" s="72">
        <f t="shared" si="6"/>
        <v>-218659988</v>
      </c>
      <c r="F47" s="73">
        <f t="shared" si="6"/>
        <v>-218659988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-39763139</v>
      </c>
      <c r="X47" s="74">
        <f t="shared" si="6"/>
        <v>-54664896</v>
      </c>
      <c r="Y47" s="74">
        <f t="shared" si="6"/>
        <v>14901757</v>
      </c>
      <c r="Z47" s="75">
        <f>+IF(X47&lt;&gt;0,+(Y47/X47)*100,0)</f>
        <v>-27.26019454971615</v>
      </c>
      <c r="AA47" s="76">
        <f>SUM(AA45:AA46)</f>
        <v>-218659988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25720000</v>
      </c>
      <c r="F7" s="8">
        <v>25720000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6429999</v>
      </c>
      <c r="Y7" s="8">
        <v>-6429999</v>
      </c>
      <c r="Z7" s="2">
        <v>-100</v>
      </c>
      <c r="AA7" s="6">
        <v>25720000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103067941</v>
      </c>
      <c r="D18" s="6"/>
      <c r="E18" s="7">
        <v>207292000</v>
      </c>
      <c r="F18" s="8">
        <v>207292000</v>
      </c>
      <c r="G18" s="8">
        <v>86111435</v>
      </c>
      <c r="H18" s="8">
        <v>5757123</v>
      </c>
      <c r="I18" s="8">
        <v>2297219</v>
      </c>
      <c r="J18" s="8">
        <v>94165777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94165777</v>
      </c>
      <c r="X18" s="8">
        <v>54521841</v>
      </c>
      <c r="Y18" s="8">
        <v>39643936</v>
      </c>
      <c r="Z18" s="2">
        <v>72.712027460701478</v>
      </c>
      <c r="AA18" s="6">
        <v>207292000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103067941</v>
      </c>
      <c r="D21" s="33">
        <f t="shared" si="0"/>
        <v>0</v>
      </c>
      <c r="E21" s="34">
        <f t="shared" si="0"/>
        <v>233012000</v>
      </c>
      <c r="F21" s="35">
        <f t="shared" si="0"/>
        <v>233012000</v>
      </c>
      <c r="G21" s="35">
        <f t="shared" si="0"/>
        <v>86111435</v>
      </c>
      <c r="H21" s="35">
        <f t="shared" si="0"/>
        <v>5757123</v>
      </c>
      <c r="I21" s="35">
        <f t="shared" si="0"/>
        <v>2297219</v>
      </c>
      <c r="J21" s="35">
        <f t="shared" si="0"/>
        <v>94165777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94165777</v>
      </c>
      <c r="X21" s="35">
        <f t="shared" si="0"/>
        <v>60951840</v>
      </c>
      <c r="Y21" s="35">
        <f t="shared" si="0"/>
        <v>33213937</v>
      </c>
      <c r="Z21" s="36">
        <f>+IF(X21&lt;&gt;0,+(Y21/X21)*100,0)</f>
        <v>54.492099008003692</v>
      </c>
      <c r="AA21" s="33">
        <f>SUM(AA5:AA20)</f>
        <v>233012000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107542352</v>
      </c>
      <c r="D24" s="6"/>
      <c r="E24" s="7">
        <v>114668000</v>
      </c>
      <c r="F24" s="8">
        <v>114668000</v>
      </c>
      <c r="G24" s="8">
        <v>7336470</v>
      </c>
      <c r="H24" s="8">
        <v>8199432</v>
      </c>
      <c r="I24" s="8">
        <v>7981055</v>
      </c>
      <c r="J24" s="8">
        <v>23516957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23516957</v>
      </c>
      <c r="X24" s="8">
        <v>28666992</v>
      </c>
      <c r="Y24" s="8">
        <v>-5150035</v>
      </c>
      <c r="Z24" s="2">
        <v>-17.965034489841138</v>
      </c>
      <c r="AA24" s="6">
        <v>114668000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55248074</v>
      </c>
      <c r="D27" s="6"/>
      <c r="E27" s="7">
        <v>60875000</v>
      </c>
      <c r="F27" s="8">
        <v>60875000</v>
      </c>
      <c r="G27" s="8">
        <v>4716855</v>
      </c>
      <c r="H27" s="8">
        <v>4892966</v>
      </c>
      <c r="I27" s="8">
        <v>4989451</v>
      </c>
      <c r="J27" s="8">
        <v>14599272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14599272</v>
      </c>
      <c r="X27" s="8">
        <v>15218751</v>
      </c>
      <c r="Y27" s="8">
        <v>-619479</v>
      </c>
      <c r="Z27" s="2">
        <v>-4.0704982951623299</v>
      </c>
      <c r="AA27" s="6">
        <v>60875000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76554199</v>
      </c>
      <c r="D30" s="6"/>
      <c r="E30" s="7">
        <v>84426000</v>
      </c>
      <c r="F30" s="8">
        <v>84426000</v>
      </c>
      <c r="G30" s="8">
        <v>374982</v>
      </c>
      <c r="H30" s="8">
        <v>5121728</v>
      </c>
      <c r="I30" s="8">
        <v>7800044</v>
      </c>
      <c r="J30" s="8">
        <v>13296754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13296754</v>
      </c>
      <c r="X30" s="8">
        <v>13807824</v>
      </c>
      <c r="Y30" s="8">
        <v>-511070</v>
      </c>
      <c r="Z30" s="2">
        <v>-3.7013073167792405</v>
      </c>
      <c r="AA30" s="6">
        <v>84426000</v>
      </c>
    </row>
    <row r="31" spans="1:27" ht="13.5" x14ac:dyDescent="0.25">
      <c r="A31" s="25" t="s">
        <v>57</v>
      </c>
      <c r="B31" s="24" t="s">
        <v>32</v>
      </c>
      <c r="C31" s="6">
        <v>15129761</v>
      </c>
      <c r="D31" s="6"/>
      <c r="E31" s="7">
        <v>10291000</v>
      </c>
      <c r="F31" s="8">
        <v>10291000</v>
      </c>
      <c r="G31" s="8">
        <v>-696592</v>
      </c>
      <c r="H31" s="8">
        <v>637559</v>
      </c>
      <c r="I31" s="8">
        <v>-502561</v>
      </c>
      <c r="J31" s="8">
        <v>-561594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-561594</v>
      </c>
      <c r="X31" s="8">
        <v>1145142</v>
      </c>
      <c r="Y31" s="8">
        <v>-1706736</v>
      </c>
      <c r="Z31" s="2">
        <v>-149.04142892322525</v>
      </c>
      <c r="AA31" s="6">
        <v>10291000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5660188</v>
      </c>
      <c r="D33" s="6"/>
      <c r="E33" s="7">
        <v>6083000</v>
      </c>
      <c r="F33" s="8">
        <v>6083000</v>
      </c>
      <c r="G33" s="8">
        <v>71433</v>
      </c>
      <c r="H33" s="8">
        <v>407980</v>
      </c>
      <c r="I33" s="8">
        <v>476335</v>
      </c>
      <c r="J33" s="8">
        <v>955748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955748</v>
      </c>
      <c r="X33" s="8">
        <v>1087630</v>
      </c>
      <c r="Y33" s="8">
        <v>-131882</v>
      </c>
      <c r="Z33" s="2">
        <v>-12.125630959057768</v>
      </c>
      <c r="AA33" s="6">
        <v>6083000</v>
      </c>
    </row>
    <row r="34" spans="1:27" ht="13.5" x14ac:dyDescent="0.25">
      <c r="A34" s="23" t="s">
        <v>59</v>
      </c>
      <c r="B34" s="29" t="s">
        <v>32</v>
      </c>
      <c r="C34" s="6">
        <v>15960291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185001</v>
      </c>
      <c r="Y34" s="8">
        <v>-185001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276094865</v>
      </c>
      <c r="D35" s="33">
        <f>SUM(D24:D34)</f>
        <v>0</v>
      </c>
      <c r="E35" s="34">
        <f t="shared" si="1"/>
        <v>277083000</v>
      </c>
      <c r="F35" s="35">
        <f t="shared" si="1"/>
        <v>277083000</v>
      </c>
      <c r="G35" s="35">
        <f t="shared" si="1"/>
        <v>11803148</v>
      </c>
      <c r="H35" s="35">
        <f t="shared" si="1"/>
        <v>19259665</v>
      </c>
      <c r="I35" s="35">
        <f t="shared" si="1"/>
        <v>20744324</v>
      </c>
      <c r="J35" s="35">
        <f t="shared" si="1"/>
        <v>51807137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51807137</v>
      </c>
      <c r="X35" s="35">
        <f t="shared" si="1"/>
        <v>60111340</v>
      </c>
      <c r="Y35" s="35">
        <f t="shared" si="1"/>
        <v>-8304203</v>
      </c>
      <c r="Z35" s="36">
        <f>+IF(X35&lt;&gt;0,+(Y35/X35)*100,0)</f>
        <v>-13.814702849745156</v>
      </c>
      <c r="AA35" s="33">
        <f>SUM(AA24:AA34)</f>
        <v>277083000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-173026924</v>
      </c>
      <c r="D37" s="46">
        <f>+D21-D35</f>
        <v>0</v>
      </c>
      <c r="E37" s="47">
        <f t="shared" si="2"/>
        <v>-44071000</v>
      </c>
      <c r="F37" s="48">
        <f t="shared" si="2"/>
        <v>-44071000</v>
      </c>
      <c r="G37" s="48">
        <f t="shared" si="2"/>
        <v>74308287</v>
      </c>
      <c r="H37" s="48">
        <f t="shared" si="2"/>
        <v>-13502542</v>
      </c>
      <c r="I37" s="48">
        <f t="shared" si="2"/>
        <v>-18447105</v>
      </c>
      <c r="J37" s="48">
        <f t="shared" si="2"/>
        <v>42358640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42358640</v>
      </c>
      <c r="X37" s="48">
        <f>IF(F21=F35,0,X21-X35)</f>
        <v>840500</v>
      </c>
      <c r="Y37" s="48">
        <f t="shared" si="2"/>
        <v>41518140</v>
      </c>
      <c r="Z37" s="49">
        <f>+IF(X37&lt;&gt;0,+(Y37/X37)*100,0)</f>
        <v>4939.6954193932179</v>
      </c>
      <c r="AA37" s="46">
        <f>+AA21-AA35</f>
        <v>-44071000</v>
      </c>
    </row>
    <row r="38" spans="1:27" ht="23.1" customHeight="1" x14ac:dyDescent="0.25">
      <c r="A38" s="50" t="s">
        <v>62</v>
      </c>
      <c r="B38" s="29" t="s">
        <v>32</v>
      </c>
      <c r="C38" s="6">
        <v>334688431</v>
      </c>
      <c r="D38" s="6"/>
      <c r="E38" s="7">
        <v>296941000</v>
      </c>
      <c r="F38" s="8">
        <v>296941000</v>
      </c>
      <c r="G38" s="8">
        <v>44653851</v>
      </c>
      <c r="H38" s="8">
        <v>37146969</v>
      </c>
      <c r="I38" s="8">
        <v>18408488</v>
      </c>
      <c r="J38" s="8">
        <v>100209308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100209308</v>
      </c>
      <c r="X38" s="8">
        <v>69763256</v>
      </c>
      <c r="Y38" s="8">
        <v>30446052</v>
      </c>
      <c r="Z38" s="2">
        <v>43.641959601197513</v>
      </c>
      <c r="AA38" s="6">
        <v>296941000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161661507</v>
      </c>
      <c r="D41" s="56">
        <f>SUM(D37:D40)</f>
        <v>0</v>
      </c>
      <c r="E41" s="57">
        <f t="shared" si="3"/>
        <v>252870000</v>
      </c>
      <c r="F41" s="58">
        <f t="shared" si="3"/>
        <v>252870000</v>
      </c>
      <c r="G41" s="58">
        <f t="shared" si="3"/>
        <v>118962138</v>
      </c>
      <c r="H41" s="58">
        <f t="shared" si="3"/>
        <v>23644427</v>
      </c>
      <c r="I41" s="58">
        <f t="shared" si="3"/>
        <v>-38617</v>
      </c>
      <c r="J41" s="58">
        <f t="shared" si="3"/>
        <v>142567948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142567948</v>
      </c>
      <c r="X41" s="58">
        <f t="shared" si="3"/>
        <v>70603756</v>
      </c>
      <c r="Y41" s="58">
        <f t="shared" si="3"/>
        <v>71964192</v>
      </c>
      <c r="Z41" s="59">
        <f>+IF(X41&lt;&gt;0,+(Y41/X41)*100,0)</f>
        <v>101.92686066163392</v>
      </c>
      <c r="AA41" s="56">
        <f>SUM(AA37:AA40)</f>
        <v>252870000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161661507</v>
      </c>
      <c r="D43" s="64">
        <f>+D41-D42</f>
        <v>0</v>
      </c>
      <c r="E43" s="65">
        <f t="shared" si="4"/>
        <v>252870000</v>
      </c>
      <c r="F43" s="66">
        <f t="shared" si="4"/>
        <v>252870000</v>
      </c>
      <c r="G43" s="66">
        <f t="shared" si="4"/>
        <v>118962138</v>
      </c>
      <c r="H43" s="66">
        <f t="shared" si="4"/>
        <v>23644427</v>
      </c>
      <c r="I43" s="66">
        <f t="shared" si="4"/>
        <v>-38617</v>
      </c>
      <c r="J43" s="66">
        <f t="shared" si="4"/>
        <v>142567948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142567948</v>
      </c>
      <c r="X43" s="66">
        <f t="shared" si="4"/>
        <v>70603756</v>
      </c>
      <c r="Y43" s="66">
        <f t="shared" si="4"/>
        <v>71964192</v>
      </c>
      <c r="Z43" s="67">
        <f>+IF(X43&lt;&gt;0,+(Y43/X43)*100,0)</f>
        <v>101.92686066163392</v>
      </c>
      <c r="AA43" s="64">
        <f>+AA41-AA42</f>
        <v>252870000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161661507</v>
      </c>
      <c r="D45" s="56">
        <f>SUM(D43:D44)</f>
        <v>0</v>
      </c>
      <c r="E45" s="57">
        <f t="shared" si="5"/>
        <v>252870000</v>
      </c>
      <c r="F45" s="58">
        <f t="shared" si="5"/>
        <v>252870000</v>
      </c>
      <c r="G45" s="58">
        <f t="shared" si="5"/>
        <v>118962138</v>
      </c>
      <c r="H45" s="58">
        <f t="shared" si="5"/>
        <v>23644427</v>
      </c>
      <c r="I45" s="58">
        <f t="shared" si="5"/>
        <v>-38617</v>
      </c>
      <c r="J45" s="58">
        <f t="shared" si="5"/>
        <v>142567948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142567948</v>
      </c>
      <c r="X45" s="58">
        <f t="shared" si="5"/>
        <v>70603756</v>
      </c>
      <c r="Y45" s="58">
        <f t="shared" si="5"/>
        <v>71964192</v>
      </c>
      <c r="Z45" s="59">
        <f>+IF(X45&lt;&gt;0,+(Y45/X45)*100,0)</f>
        <v>101.92686066163392</v>
      </c>
      <c r="AA45" s="56">
        <f>SUM(AA43:AA44)</f>
        <v>252870000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161661507</v>
      </c>
      <c r="D47" s="71">
        <f>SUM(D45:D46)</f>
        <v>0</v>
      </c>
      <c r="E47" s="72">
        <f t="shared" si="6"/>
        <v>252870000</v>
      </c>
      <c r="F47" s="73">
        <f t="shared" si="6"/>
        <v>252870000</v>
      </c>
      <c r="G47" s="73">
        <f t="shared" si="6"/>
        <v>118962138</v>
      </c>
      <c r="H47" s="74">
        <f t="shared" si="6"/>
        <v>23644427</v>
      </c>
      <c r="I47" s="74">
        <f t="shared" si="6"/>
        <v>-38617</v>
      </c>
      <c r="J47" s="74">
        <f t="shared" si="6"/>
        <v>142567948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142567948</v>
      </c>
      <c r="X47" s="74">
        <f t="shared" si="6"/>
        <v>70603756</v>
      </c>
      <c r="Y47" s="74">
        <f t="shared" si="6"/>
        <v>71964192</v>
      </c>
      <c r="Z47" s="75">
        <f>+IF(X47&lt;&gt;0,+(Y47/X47)*100,0)</f>
        <v>101.92686066163392</v>
      </c>
      <c r="AA47" s="76">
        <f>SUM(AA45:AA46)</f>
        <v>252870000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62492975</v>
      </c>
      <c r="D7" s="6"/>
      <c r="E7" s="7">
        <v>49334537</v>
      </c>
      <c r="F7" s="8">
        <v>49334537</v>
      </c>
      <c r="G7" s="8">
        <v>5069067</v>
      </c>
      <c r="H7" s="8">
        <v>4559183</v>
      </c>
      <c r="I7" s="8">
        <v>8060584</v>
      </c>
      <c r="J7" s="8">
        <v>17688834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17688834</v>
      </c>
      <c r="X7" s="8">
        <v>12333633</v>
      </c>
      <c r="Y7" s="8">
        <v>5355201</v>
      </c>
      <c r="Z7" s="2">
        <v>43.419493672302394</v>
      </c>
      <c r="AA7" s="6">
        <v>49334537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62492975</v>
      </c>
      <c r="D21" s="33">
        <f t="shared" si="0"/>
        <v>0</v>
      </c>
      <c r="E21" s="34">
        <f t="shared" si="0"/>
        <v>49334537</v>
      </c>
      <c r="F21" s="35">
        <f t="shared" si="0"/>
        <v>49334537</v>
      </c>
      <c r="G21" s="35">
        <f t="shared" si="0"/>
        <v>5069067</v>
      </c>
      <c r="H21" s="35">
        <f t="shared" si="0"/>
        <v>4559183</v>
      </c>
      <c r="I21" s="35">
        <f t="shared" si="0"/>
        <v>8060584</v>
      </c>
      <c r="J21" s="35">
        <f t="shared" si="0"/>
        <v>17688834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17688834</v>
      </c>
      <c r="X21" s="35">
        <f t="shared" si="0"/>
        <v>12333633</v>
      </c>
      <c r="Y21" s="35">
        <f t="shared" si="0"/>
        <v>5355201</v>
      </c>
      <c r="Z21" s="36">
        <f>+IF(X21&lt;&gt;0,+(Y21/X21)*100,0)</f>
        <v>43.419493672302394</v>
      </c>
      <c r="AA21" s="33">
        <f>SUM(AA5:AA20)</f>
        <v>49334537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6306226</v>
      </c>
      <c r="D24" s="6"/>
      <c r="E24" s="7">
        <v>2583372</v>
      </c>
      <c r="F24" s="8">
        <v>2583372</v>
      </c>
      <c r="G24" s="8">
        <v>545861</v>
      </c>
      <c r="H24" s="8">
        <v>538436</v>
      </c>
      <c r="I24" s="8">
        <v>504706</v>
      </c>
      <c r="J24" s="8">
        <v>1589003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1589003</v>
      </c>
      <c r="X24" s="8">
        <v>645843</v>
      </c>
      <c r="Y24" s="8">
        <v>943160</v>
      </c>
      <c r="Z24" s="2">
        <v>146.03549159780317</v>
      </c>
      <c r="AA24" s="6">
        <v>2583372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11448254</v>
      </c>
      <c r="D27" s="6"/>
      <c r="E27" s="7">
        <v>14667764</v>
      </c>
      <c r="F27" s="8">
        <v>14667764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3666942</v>
      </c>
      <c r="Y27" s="8">
        <v>-3666942</v>
      </c>
      <c r="Z27" s="2">
        <v>-100</v>
      </c>
      <c r="AA27" s="6">
        <v>14667764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33923607</v>
      </c>
      <c r="D30" s="6"/>
      <c r="E30" s="7">
        <v>40850000</v>
      </c>
      <c r="F30" s="8">
        <v>40850000</v>
      </c>
      <c r="G30" s="8">
        <v>160506</v>
      </c>
      <c r="H30" s="8">
        <v>4682586</v>
      </c>
      <c r="I30" s="8"/>
      <c r="J30" s="8">
        <v>4843092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4843092</v>
      </c>
      <c r="X30" s="8">
        <v>10212501</v>
      </c>
      <c r="Y30" s="8">
        <v>-5369409</v>
      </c>
      <c r="Z30" s="2">
        <v>-52.576827165059761</v>
      </c>
      <c r="AA30" s="6">
        <v>40850000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-2148</v>
      </c>
      <c r="I31" s="8"/>
      <c r="J31" s="8">
        <v>-2148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-2148</v>
      </c>
      <c r="X31" s="8"/>
      <c r="Y31" s="8">
        <v>-2148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3723</v>
      </c>
      <c r="D33" s="6"/>
      <c r="E33" s="7">
        <v>2904</v>
      </c>
      <c r="F33" s="8">
        <v>2904</v>
      </c>
      <c r="G33" s="8">
        <v>507</v>
      </c>
      <c r="H33" s="8">
        <v>420</v>
      </c>
      <c r="I33" s="8">
        <v>341</v>
      </c>
      <c r="J33" s="8">
        <v>1268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1268</v>
      </c>
      <c r="X33" s="8">
        <v>726</v>
      </c>
      <c r="Y33" s="8">
        <v>542</v>
      </c>
      <c r="Z33" s="2">
        <v>74.655647382920108</v>
      </c>
      <c r="AA33" s="6">
        <v>2904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51681810</v>
      </c>
      <c r="D35" s="33">
        <f>SUM(D24:D34)</f>
        <v>0</v>
      </c>
      <c r="E35" s="34">
        <f t="shared" si="1"/>
        <v>58104040</v>
      </c>
      <c r="F35" s="35">
        <f t="shared" si="1"/>
        <v>58104040</v>
      </c>
      <c r="G35" s="35">
        <f t="shared" si="1"/>
        <v>706874</v>
      </c>
      <c r="H35" s="35">
        <f t="shared" si="1"/>
        <v>5219294</v>
      </c>
      <c r="I35" s="35">
        <f t="shared" si="1"/>
        <v>505047</v>
      </c>
      <c r="J35" s="35">
        <f t="shared" si="1"/>
        <v>6431215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6431215</v>
      </c>
      <c r="X35" s="35">
        <f t="shared" si="1"/>
        <v>14526012</v>
      </c>
      <c r="Y35" s="35">
        <f t="shared" si="1"/>
        <v>-8094797</v>
      </c>
      <c r="Z35" s="36">
        <f>+IF(X35&lt;&gt;0,+(Y35/X35)*100,0)</f>
        <v>-55.726217216397735</v>
      </c>
      <c r="AA35" s="33">
        <f>SUM(AA24:AA34)</f>
        <v>58104040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10811165</v>
      </c>
      <c r="D37" s="46">
        <f>+D21-D35</f>
        <v>0</v>
      </c>
      <c r="E37" s="47">
        <f t="shared" si="2"/>
        <v>-8769503</v>
      </c>
      <c r="F37" s="48">
        <f t="shared" si="2"/>
        <v>-8769503</v>
      </c>
      <c r="G37" s="48">
        <f t="shared" si="2"/>
        <v>4362193</v>
      </c>
      <c r="H37" s="48">
        <f t="shared" si="2"/>
        <v>-660111</v>
      </c>
      <c r="I37" s="48">
        <f t="shared" si="2"/>
        <v>7555537</v>
      </c>
      <c r="J37" s="48">
        <f t="shared" si="2"/>
        <v>11257619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11257619</v>
      </c>
      <c r="X37" s="48">
        <f>IF(F21=F35,0,X21-X35)</f>
        <v>-2192379</v>
      </c>
      <c r="Y37" s="48">
        <f t="shared" si="2"/>
        <v>13449998</v>
      </c>
      <c r="Z37" s="49">
        <f>+IF(X37&lt;&gt;0,+(Y37/X37)*100,0)</f>
        <v>-613.48872617371364</v>
      </c>
      <c r="AA37" s="46">
        <f>+AA21-AA35</f>
        <v>-8769503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10811165</v>
      </c>
      <c r="D41" s="56">
        <f>SUM(D37:D40)</f>
        <v>0</v>
      </c>
      <c r="E41" s="57">
        <f t="shared" si="3"/>
        <v>-8769503</v>
      </c>
      <c r="F41" s="58">
        <f t="shared" si="3"/>
        <v>-8769503</v>
      </c>
      <c r="G41" s="58">
        <f t="shared" si="3"/>
        <v>4362193</v>
      </c>
      <c r="H41" s="58">
        <f t="shared" si="3"/>
        <v>-660111</v>
      </c>
      <c r="I41" s="58">
        <f t="shared" si="3"/>
        <v>7555537</v>
      </c>
      <c r="J41" s="58">
        <f t="shared" si="3"/>
        <v>11257619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11257619</v>
      </c>
      <c r="X41" s="58">
        <f t="shared" si="3"/>
        <v>-2192379</v>
      </c>
      <c r="Y41" s="58">
        <f t="shared" si="3"/>
        <v>13449998</v>
      </c>
      <c r="Z41" s="59">
        <f>+IF(X41&lt;&gt;0,+(Y41/X41)*100,0)</f>
        <v>-613.48872617371364</v>
      </c>
      <c r="AA41" s="56">
        <f>SUM(AA37:AA40)</f>
        <v>-8769503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10811165</v>
      </c>
      <c r="D43" s="64">
        <f>+D41-D42</f>
        <v>0</v>
      </c>
      <c r="E43" s="65">
        <f t="shared" si="4"/>
        <v>-8769503</v>
      </c>
      <c r="F43" s="66">
        <f t="shared" si="4"/>
        <v>-8769503</v>
      </c>
      <c r="G43" s="66">
        <f t="shared" si="4"/>
        <v>4362193</v>
      </c>
      <c r="H43" s="66">
        <f t="shared" si="4"/>
        <v>-660111</v>
      </c>
      <c r="I43" s="66">
        <f t="shared" si="4"/>
        <v>7555537</v>
      </c>
      <c r="J43" s="66">
        <f t="shared" si="4"/>
        <v>11257619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11257619</v>
      </c>
      <c r="X43" s="66">
        <f t="shared" si="4"/>
        <v>-2192379</v>
      </c>
      <c r="Y43" s="66">
        <f t="shared" si="4"/>
        <v>13449998</v>
      </c>
      <c r="Z43" s="67">
        <f>+IF(X43&lt;&gt;0,+(Y43/X43)*100,0)</f>
        <v>-613.48872617371364</v>
      </c>
      <c r="AA43" s="64">
        <f>+AA41-AA42</f>
        <v>-8769503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10811165</v>
      </c>
      <c r="D45" s="56">
        <f>SUM(D43:D44)</f>
        <v>0</v>
      </c>
      <c r="E45" s="57">
        <f t="shared" si="5"/>
        <v>-8769503</v>
      </c>
      <c r="F45" s="58">
        <f t="shared" si="5"/>
        <v>-8769503</v>
      </c>
      <c r="G45" s="58">
        <f t="shared" si="5"/>
        <v>4362193</v>
      </c>
      <c r="H45" s="58">
        <f t="shared" si="5"/>
        <v>-660111</v>
      </c>
      <c r="I45" s="58">
        <f t="shared" si="5"/>
        <v>7555537</v>
      </c>
      <c r="J45" s="58">
        <f t="shared" si="5"/>
        <v>11257619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11257619</v>
      </c>
      <c r="X45" s="58">
        <f t="shared" si="5"/>
        <v>-2192379</v>
      </c>
      <c r="Y45" s="58">
        <f t="shared" si="5"/>
        <v>13449998</v>
      </c>
      <c r="Z45" s="59">
        <f>+IF(X45&lt;&gt;0,+(Y45/X45)*100,0)</f>
        <v>-613.48872617371364</v>
      </c>
      <c r="AA45" s="56">
        <f>SUM(AA43:AA44)</f>
        <v>-8769503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10811165</v>
      </c>
      <c r="D47" s="71">
        <f>SUM(D45:D46)</f>
        <v>0</v>
      </c>
      <c r="E47" s="72">
        <f t="shared" si="6"/>
        <v>-8769503</v>
      </c>
      <c r="F47" s="73">
        <f t="shared" si="6"/>
        <v>-8769503</v>
      </c>
      <c r="G47" s="73">
        <f t="shared" si="6"/>
        <v>4362193</v>
      </c>
      <c r="H47" s="74">
        <f t="shared" si="6"/>
        <v>-660111</v>
      </c>
      <c r="I47" s="74">
        <f t="shared" si="6"/>
        <v>7555537</v>
      </c>
      <c r="J47" s="74">
        <f t="shared" si="6"/>
        <v>11257619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11257619</v>
      </c>
      <c r="X47" s="74">
        <f t="shared" si="6"/>
        <v>-2192379</v>
      </c>
      <c r="Y47" s="74">
        <f t="shared" si="6"/>
        <v>13449998</v>
      </c>
      <c r="Z47" s="75">
        <f>+IF(X47&lt;&gt;0,+(Y47/X47)*100,0)</f>
        <v>-613.48872617371364</v>
      </c>
      <c r="AA47" s="76">
        <f>SUM(AA45:AA46)</f>
        <v>-8769503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5157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941</v>
      </c>
      <c r="X6" s="8"/>
      <c r="Y6" s="8">
        <v>941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44700428</v>
      </c>
      <c r="D7" s="6"/>
      <c r="E7" s="7">
        <v>49577895</v>
      </c>
      <c r="F7" s="8">
        <v>49577895</v>
      </c>
      <c r="G7" s="8">
        <v>13393941</v>
      </c>
      <c r="H7" s="8">
        <v>4482696</v>
      </c>
      <c r="I7" s="8">
        <v>5158844</v>
      </c>
      <c r="J7" s="8">
        <v>23035481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23035481</v>
      </c>
      <c r="X7" s="8">
        <v>12394474</v>
      </c>
      <c r="Y7" s="8">
        <v>10641007</v>
      </c>
      <c r="Z7" s="2">
        <v>85.852832480022954</v>
      </c>
      <c r="AA7" s="6">
        <v>49577895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9324426</v>
      </c>
      <c r="D13" s="6"/>
      <c r="E13" s="7">
        <v>6424288</v>
      </c>
      <c r="F13" s="8">
        <v>6424288</v>
      </c>
      <c r="G13" s="8">
        <v>1179493</v>
      </c>
      <c r="H13" s="8">
        <v>1264159</v>
      </c>
      <c r="I13" s="8">
        <v>-4797</v>
      </c>
      <c r="J13" s="8">
        <v>2438855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2438855</v>
      </c>
      <c r="X13" s="8">
        <v>1606071</v>
      </c>
      <c r="Y13" s="8">
        <v>832784</v>
      </c>
      <c r="Z13" s="2">
        <v>51.852253107116688</v>
      </c>
      <c r="AA13" s="6">
        <v>6424288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17210</v>
      </c>
      <c r="F19" s="26">
        <v>17210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4302</v>
      </c>
      <c r="Y19" s="26">
        <v>-4302</v>
      </c>
      <c r="Z19" s="27">
        <v>-100</v>
      </c>
      <c r="AA19" s="28">
        <v>17210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54030011</v>
      </c>
      <c r="D21" s="33">
        <f t="shared" si="0"/>
        <v>0</v>
      </c>
      <c r="E21" s="34">
        <f t="shared" si="0"/>
        <v>56019393</v>
      </c>
      <c r="F21" s="35">
        <f t="shared" si="0"/>
        <v>56019393</v>
      </c>
      <c r="G21" s="35">
        <f t="shared" si="0"/>
        <v>14573952</v>
      </c>
      <c r="H21" s="35">
        <f t="shared" si="0"/>
        <v>5747278</v>
      </c>
      <c r="I21" s="35">
        <f t="shared" si="0"/>
        <v>5154047</v>
      </c>
      <c r="J21" s="35">
        <f t="shared" si="0"/>
        <v>25475277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25475277</v>
      </c>
      <c r="X21" s="35">
        <f t="shared" si="0"/>
        <v>14004847</v>
      </c>
      <c r="Y21" s="35">
        <f t="shared" si="0"/>
        <v>11470430</v>
      </c>
      <c r="Z21" s="36">
        <f>+IF(X21&lt;&gt;0,+(Y21/X21)*100,0)</f>
        <v>81.903286769216393</v>
      </c>
      <c r="AA21" s="33">
        <f>SUM(AA5:AA20)</f>
        <v>56019393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21691487</v>
      </c>
      <c r="D24" s="6"/>
      <c r="E24" s="7">
        <v>21643327</v>
      </c>
      <c r="F24" s="8">
        <v>21643327</v>
      </c>
      <c r="G24" s="8">
        <v>1812403</v>
      </c>
      <c r="H24" s="8">
        <v>1698351</v>
      </c>
      <c r="I24" s="8">
        <v>1778358</v>
      </c>
      <c r="J24" s="8">
        <v>5289112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5289112</v>
      </c>
      <c r="X24" s="8">
        <v>5410818</v>
      </c>
      <c r="Y24" s="8">
        <v>-121706</v>
      </c>
      <c r="Z24" s="2">
        <v>-2.2493086997197098</v>
      </c>
      <c r="AA24" s="6">
        <v>21643327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23322770</v>
      </c>
      <c r="F27" s="8">
        <v>23322770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5830692</v>
      </c>
      <c r="Y27" s="8">
        <v>-5830692</v>
      </c>
      <c r="Z27" s="2">
        <v>-100</v>
      </c>
      <c r="AA27" s="6">
        <v>23322770</v>
      </c>
    </row>
    <row r="28" spans="1:27" ht="13.5" x14ac:dyDescent="0.25">
      <c r="A28" s="25" t="s">
        <v>54</v>
      </c>
      <c r="B28" s="24" t="s">
        <v>32</v>
      </c>
      <c r="C28" s="6">
        <v>8532567</v>
      </c>
      <c r="D28" s="6"/>
      <c r="E28" s="7">
        <v>16370479</v>
      </c>
      <c r="F28" s="8">
        <v>16370479</v>
      </c>
      <c r="G28" s="8"/>
      <c r="H28" s="8"/>
      <c r="I28" s="8">
        <v>1381522</v>
      </c>
      <c r="J28" s="8">
        <v>1381522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1381522</v>
      </c>
      <c r="X28" s="8">
        <v>4092621</v>
      </c>
      <c r="Y28" s="8">
        <v>-2711099</v>
      </c>
      <c r="Z28" s="2">
        <v>-66.243588155365472</v>
      </c>
      <c r="AA28" s="6">
        <v>16370479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22751918</v>
      </c>
      <c r="D30" s="6"/>
      <c r="E30" s="7">
        <v>13534227</v>
      </c>
      <c r="F30" s="8">
        <v>13534227</v>
      </c>
      <c r="G30" s="8">
        <v>33869</v>
      </c>
      <c r="H30" s="8">
        <v>21545</v>
      </c>
      <c r="I30" s="8">
        <v>2984083</v>
      </c>
      <c r="J30" s="8">
        <v>3039497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3039497</v>
      </c>
      <c r="X30" s="8">
        <v>3383568</v>
      </c>
      <c r="Y30" s="8">
        <v>-344071</v>
      </c>
      <c r="Z30" s="2">
        <v>-10.168880897324954</v>
      </c>
      <c r="AA30" s="6">
        <v>13534227</v>
      </c>
    </row>
    <row r="31" spans="1:27" ht="13.5" x14ac:dyDescent="0.25">
      <c r="A31" s="25" t="s">
        <v>57</v>
      </c>
      <c r="B31" s="24" t="s">
        <v>32</v>
      </c>
      <c r="C31" s="6">
        <v>10964929</v>
      </c>
      <c r="D31" s="6"/>
      <c r="E31" s="7">
        <v>4548854</v>
      </c>
      <c r="F31" s="8">
        <v>4548854</v>
      </c>
      <c r="G31" s="8">
        <v>18800</v>
      </c>
      <c r="H31" s="8">
        <v>23900</v>
      </c>
      <c r="I31" s="8">
        <v>76149</v>
      </c>
      <c r="J31" s="8">
        <v>118849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118849</v>
      </c>
      <c r="X31" s="8">
        <v>1137213</v>
      </c>
      <c r="Y31" s="8">
        <v>-1018364</v>
      </c>
      <c r="Z31" s="2">
        <v>-89.549099421128673</v>
      </c>
      <c r="AA31" s="6">
        <v>4548854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4443709</v>
      </c>
      <c r="D33" s="6"/>
      <c r="E33" s="7">
        <v>4537089</v>
      </c>
      <c r="F33" s="8">
        <v>4537089</v>
      </c>
      <c r="G33" s="8">
        <v>323153</v>
      </c>
      <c r="H33" s="8">
        <v>370342</v>
      </c>
      <c r="I33" s="8">
        <v>888725</v>
      </c>
      <c r="J33" s="8">
        <v>1582220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1582220</v>
      </c>
      <c r="X33" s="8">
        <v>1134252</v>
      </c>
      <c r="Y33" s="8">
        <v>447968</v>
      </c>
      <c r="Z33" s="2">
        <v>39.494574397929206</v>
      </c>
      <c r="AA33" s="6">
        <v>4537089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68384610</v>
      </c>
      <c r="D35" s="33">
        <f>SUM(D24:D34)</f>
        <v>0</v>
      </c>
      <c r="E35" s="34">
        <f t="shared" si="1"/>
        <v>83956746</v>
      </c>
      <c r="F35" s="35">
        <f t="shared" si="1"/>
        <v>83956746</v>
      </c>
      <c r="G35" s="35">
        <f t="shared" si="1"/>
        <v>2188225</v>
      </c>
      <c r="H35" s="35">
        <f t="shared" si="1"/>
        <v>2114138</v>
      </c>
      <c r="I35" s="35">
        <f t="shared" si="1"/>
        <v>7108837</v>
      </c>
      <c r="J35" s="35">
        <f t="shared" si="1"/>
        <v>11411200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11411200</v>
      </c>
      <c r="X35" s="35">
        <f t="shared" si="1"/>
        <v>20989164</v>
      </c>
      <c r="Y35" s="35">
        <f t="shared" si="1"/>
        <v>-9577964</v>
      </c>
      <c r="Z35" s="36">
        <f>+IF(X35&lt;&gt;0,+(Y35/X35)*100,0)</f>
        <v>-45.632898956814103</v>
      </c>
      <c r="AA35" s="33">
        <f>SUM(AA24:AA34)</f>
        <v>83956746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-14354599</v>
      </c>
      <c r="D37" s="46">
        <f>+D21-D35</f>
        <v>0</v>
      </c>
      <c r="E37" s="47">
        <f t="shared" si="2"/>
        <v>-27937353</v>
      </c>
      <c r="F37" s="48">
        <f t="shared" si="2"/>
        <v>-27937353</v>
      </c>
      <c r="G37" s="48">
        <f t="shared" si="2"/>
        <v>12385727</v>
      </c>
      <c r="H37" s="48">
        <f t="shared" si="2"/>
        <v>3633140</v>
      </c>
      <c r="I37" s="48">
        <f t="shared" si="2"/>
        <v>-1954790</v>
      </c>
      <c r="J37" s="48">
        <f t="shared" si="2"/>
        <v>14064077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14064077</v>
      </c>
      <c r="X37" s="48">
        <f>IF(F21=F35,0,X21-X35)</f>
        <v>-6984317</v>
      </c>
      <c r="Y37" s="48">
        <f t="shared" si="2"/>
        <v>21048394</v>
      </c>
      <c r="Z37" s="49">
        <f>+IF(X37&lt;&gt;0,+(Y37/X37)*100,0)</f>
        <v>-301.36653304825654</v>
      </c>
      <c r="AA37" s="46">
        <f>+AA21-AA35</f>
        <v>-27937353</v>
      </c>
    </row>
    <row r="38" spans="1:27" ht="23.1" customHeight="1" x14ac:dyDescent="0.25">
      <c r="A38" s="50" t="s">
        <v>62</v>
      </c>
      <c r="B38" s="29" t="s">
        <v>32</v>
      </c>
      <c r="C38" s="6">
        <v>62656383</v>
      </c>
      <c r="D38" s="6"/>
      <c r="E38" s="7">
        <v>20655000</v>
      </c>
      <c r="F38" s="8">
        <v>20655000</v>
      </c>
      <c r="G38" s="8"/>
      <c r="H38" s="8"/>
      <c r="I38" s="8">
        <v>555917</v>
      </c>
      <c r="J38" s="8">
        <v>555917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555917</v>
      </c>
      <c r="X38" s="8">
        <v>5163750</v>
      </c>
      <c r="Y38" s="8">
        <v>-4607833</v>
      </c>
      <c r="Z38" s="2">
        <v>-89.234238683127572</v>
      </c>
      <c r="AA38" s="6">
        <v>20655000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48301784</v>
      </c>
      <c r="D41" s="56">
        <f>SUM(D37:D40)</f>
        <v>0</v>
      </c>
      <c r="E41" s="57">
        <f t="shared" si="3"/>
        <v>-7282353</v>
      </c>
      <c r="F41" s="58">
        <f t="shared" si="3"/>
        <v>-7282353</v>
      </c>
      <c r="G41" s="58">
        <f t="shared" si="3"/>
        <v>12385727</v>
      </c>
      <c r="H41" s="58">
        <f t="shared" si="3"/>
        <v>3633140</v>
      </c>
      <c r="I41" s="58">
        <f t="shared" si="3"/>
        <v>-1398873</v>
      </c>
      <c r="J41" s="58">
        <f t="shared" si="3"/>
        <v>14619994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14619994</v>
      </c>
      <c r="X41" s="58">
        <f t="shared" si="3"/>
        <v>-1820567</v>
      </c>
      <c r="Y41" s="58">
        <f t="shared" si="3"/>
        <v>16440561</v>
      </c>
      <c r="Z41" s="59">
        <f>+IF(X41&lt;&gt;0,+(Y41/X41)*100,0)</f>
        <v>-903.04619385059709</v>
      </c>
      <c r="AA41" s="56">
        <f>SUM(AA37:AA40)</f>
        <v>-7282353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48301784</v>
      </c>
      <c r="D43" s="64">
        <f>+D41-D42</f>
        <v>0</v>
      </c>
      <c r="E43" s="65">
        <f t="shared" si="4"/>
        <v>-7282353</v>
      </c>
      <c r="F43" s="66">
        <f t="shared" si="4"/>
        <v>-7282353</v>
      </c>
      <c r="G43" s="66">
        <f t="shared" si="4"/>
        <v>12385727</v>
      </c>
      <c r="H43" s="66">
        <f t="shared" si="4"/>
        <v>3633140</v>
      </c>
      <c r="I43" s="66">
        <f t="shared" si="4"/>
        <v>-1398873</v>
      </c>
      <c r="J43" s="66">
        <f t="shared" si="4"/>
        <v>14619994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14619994</v>
      </c>
      <c r="X43" s="66">
        <f t="shared" si="4"/>
        <v>-1820567</v>
      </c>
      <c r="Y43" s="66">
        <f t="shared" si="4"/>
        <v>16440561</v>
      </c>
      <c r="Z43" s="67">
        <f>+IF(X43&lt;&gt;0,+(Y43/X43)*100,0)</f>
        <v>-903.04619385059709</v>
      </c>
      <c r="AA43" s="64">
        <f>+AA41-AA42</f>
        <v>-7282353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48301784</v>
      </c>
      <c r="D45" s="56">
        <f>SUM(D43:D44)</f>
        <v>0</v>
      </c>
      <c r="E45" s="57">
        <f t="shared" si="5"/>
        <v>-7282353</v>
      </c>
      <c r="F45" s="58">
        <f t="shared" si="5"/>
        <v>-7282353</v>
      </c>
      <c r="G45" s="58">
        <f t="shared" si="5"/>
        <v>12385727</v>
      </c>
      <c r="H45" s="58">
        <f t="shared" si="5"/>
        <v>3633140</v>
      </c>
      <c r="I45" s="58">
        <f t="shared" si="5"/>
        <v>-1398873</v>
      </c>
      <c r="J45" s="58">
        <f t="shared" si="5"/>
        <v>14619994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14619994</v>
      </c>
      <c r="X45" s="58">
        <f t="shared" si="5"/>
        <v>-1820567</v>
      </c>
      <c r="Y45" s="58">
        <f t="shared" si="5"/>
        <v>16440561</v>
      </c>
      <c r="Z45" s="59">
        <f>+IF(X45&lt;&gt;0,+(Y45/X45)*100,0)</f>
        <v>-903.04619385059709</v>
      </c>
      <c r="AA45" s="56">
        <f>SUM(AA43:AA44)</f>
        <v>-7282353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48301784</v>
      </c>
      <c r="D47" s="71">
        <f>SUM(D45:D46)</f>
        <v>0</v>
      </c>
      <c r="E47" s="72">
        <f t="shared" si="6"/>
        <v>-7282353</v>
      </c>
      <c r="F47" s="73">
        <f t="shared" si="6"/>
        <v>-7282353</v>
      </c>
      <c r="G47" s="73">
        <f t="shared" si="6"/>
        <v>12385727</v>
      </c>
      <c r="H47" s="74">
        <f t="shared" si="6"/>
        <v>3633140</v>
      </c>
      <c r="I47" s="74">
        <f t="shared" si="6"/>
        <v>-1398873</v>
      </c>
      <c r="J47" s="74">
        <f t="shared" si="6"/>
        <v>14619994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14619994</v>
      </c>
      <c r="X47" s="74">
        <f t="shared" si="6"/>
        <v>-1820567</v>
      </c>
      <c r="Y47" s="74">
        <f t="shared" si="6"/>
        <v>16440561</v>
      </c>
      <c r="Z47" s="75">
        <f>+IF(X47&lt;&gt;0,+(Y47/X47)*100,0)</f>
        <v>-903.04619385059709</v>
      </c>
      <c r="AA47" s="76">
        <f>SUM(AA45:AA46)</f>
        <v>-7282353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35636138</v>
      </c>
      <c r="D7" s="6"/>
      <c r="E7" s="7">
        <v>43782568</v>
      </c>
      <c r="F7" s="8">
        <v>43782568</v>
      </c>
      <c r="G7" s="8">
        <v>3641117</v>
      </c>
      <c r="H7" s="8">
        <v>2606330</v>
      </c>
      <c r="I7" s="8">
        <v>2978656</v>
      </c>
      <c r="J7" s="8">
        <v>9226103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9226103</v>
      </c>
      <c r="X7" s="8">
        <v>10945641</v>
      </c>
      <c r="Y7" s="8">
        <v>-1719538</v>
      </c>
      <c r="Z7" s="2">
        <v>-15.709797169485096</v>
      </c>
      <c r="AA7" s="6">
        <v>43782568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2897691</v>
      </c>
      <c r="D13" s="6"/>
      <c r="E13" s="7">
        <v>5558321</v>
      </c>
      <c r="F13" s="8">
        <v>5558321</v>
      </c>
      <c r="G13" s="8">
        <v>289767</v>
      </c>
      <c r="H13" s="8">
        <v>266881</v>
      </c>
      <c r="I13" s="8">
        <v>233668</v>
      </c>
      <c r="J13" s="8">
        <v>790316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790316</v>
      </c>
      <c r="X13" s="8">
        <v>1389579</v>
      </c>
      <c r="Y13" s="8">
        <v>-599263</v>
      </c>
      <c r="Z13" s="2">
        <v>-43.125507797685486</v>
      </c>
      <c r="AA13" s="6">
        <v>5558321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38533829</v>
      </c>
      <c r="D21" s="33">
        <f t="shared" si="0"/>
        <v>0</v>
      </c>
      <c r="E21" s="34">
        <f t="shared" si="0"/>
        <v>49340889</v>
      </c>
      <c r="F21" s="35">
        <f t="shared" si="0"/>
        <v>49340889</v>
      </c>
      <c r="G21" s="35">
        <f t="shared" si="0"/>
        <v>3930884</v>
      </c>
      <c r="H21" s="35">
        <f t="shared" si="0"/>
        <v>2873211</v>
      </c>
      <c r="I21" s="35">
        <f t="shared" si="0"/>
        <v>3212324</v>
      </c>
      <c r="J21" s="35">
        <f t="shared" si="0"/>
        <v>10016419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10016419</v>
      </c>
      <c r="X21" s="35">
        <f t="shared" si="0"/>
        <v>12335220</v>
      </c>
      <c r="Y21" s="35">
        <f t="shared" si="0"/>
        <v>-2318801</v>
      </c>
      <c r="Z21" s="36">
        <f>+IF(X21&lt;&gt;0,+(Y21/X21)*100,0)</f>
        <v>-18.798213570572717</v>
      </c>
      <c r="AA21" s="33">
        <f>SUM(AA5:AA20)</f>
        <v>49340889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6175055</v>
      </c>
      <c r="D24" s="6"/>
      <c r="E24" s="7"/>
      <c r="F24" s="8"/>
      <c r="G24" s="8"/>
      <c r="H24" s="8">
        <v>326159</v>
      </c>
      <c r="I24" s="8">
        <v>182062</v>
      </c>
      <c r="J24" s="8">
        <v>508221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508221</v>
      </c>
      <c r="X24" s="8"/>
      <c r="Y24" s="8">
        <v>508221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10525594</v>
      </c>
      <c r="D26" s="6"/>
      <c r="E26" s="7">
        <v>533319</v>
      </c>
      <c r="F26" s="8">
        <v>533319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133329</v>
      </c>
      <c r="Y26" s="8">
        <v>-133329</v>
      </c>
      <c r="Z26" s="2">
        <v>-100</v>
      </c>
      <c r="AA26" s="6">
        <v>533319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17741097</v>
      </c>
      <c r="D30" s="6"/>
      <c r="E30" s="7">
        <v>16891400</v>
      </c>
      <c r="F30" s="8">
        <v>16891400</v>
      </c>
      <c r="G30" s="8">
        <v>1104052</v>
      </c>
      <c r="H30" s="8">
        <v>2210752</v>
      </c>
      <c r="I30" s="8">
        <v>181700</v>
      </c>
      <c r="J30" s="8">
        <v>3496504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3496504</v>
      </c>
      <c r="X30" s="8">
        <v>4222851</v>
      </c>
      <c r="Y30" s="8">
        <v>-726347</v>
      </c>
      <c r="Z30" s="2">
        <v>-17.200393762413118</v>
      </c>
      <c r="AA30" s="6">
        <v>16891400</v>
      </c>
    </row>
    <row r="31" spans="1:27" ht="13.5" x14ac:dyDescent="0.25">
      <c r="A31" s="25" t="s">
        <v>57</v>
      </c>
      <c r="B31" s="24" t="s">
        <v>32</v>
      </c>
      <c r="C31" s="6">
        <v>2419767</v>
      </c>
      <c r="D31" s="6"/>
      <c r="E31" s="7">
        <v>3150000</v>
      </c>
      <c r="F31" s="8">
        <v>3150000</v>
      </c>
      <c r="G31" s="8"/>
      <c r="H31" s="8"/>
      <c r="I31" s="8">
        <v>43012</v>
      </c>
      <c r="J31" s="8">
        <v>43012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43012</v>
      </c>
      <c r="X31" s="8">
        <v>787500</v>
      </c>
      <c r="Y31" s="8">
        <v>-744488</v>
      </c>
      <c r="Z31" s="2">
        <v>-94.538158730158727</v>
      </c>
      <c r="AA31" s="6">
        <v>3150000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1285700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87501</v>
      </c>
      <c r="Y33" s="8">
        <v>-87501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38147213</v>
      </c>
      <c r="D35" s="33">
        <f>SUM(D24:D34)</f>
        <v>0</v>
      </c>
      <c r="E35" s="34">
        <f t="shared" si="1"/>
        <v>20924719</v>
      </c>
      <c r="F35" s="35">
        <f t="shared" si="1"/>
        <v>20924719</v>
      </c>
      <c r="G35" s="35">
        <f t="shared" si="1"/>
        <v>1104052</v>
      </c>
      <c r="H35" s="35">
        <f t="shared" si="1"/>
        <v>2536911</v>
      </c>
      <c r="I35" s="35">
        <f t="shared" si="1"/>
        <v>406774</v>
      </c>
      <c r="J35" s="35">
        <f t="shared" si="1"/>
        <v>4047737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4047737</v>
      </c>
      <c r="X35" s="35">
        <f t="shared" si="1"/>
        <v>5231181</v>
      </c>
      <c r="Y35" s="35">
        <f t="shared" si="1"/>
        <v>-1183444</v>
      </c>
      <c r="Z35" s="36">
        <f>+IF(X35&lt;&gt;0,+(Y35/X35)*100,0)</f>
        <v>-22.622883819160531</v>
      </c>
      <c r="AA35" s="33">
        <f>SUM(AA24:AA34)</f>
        <v>20924719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386616</v>
      </c>
      <c r="D37" s="46">
        <f>+D21-D35</f>
        <v>0</v>
      </c>
      <c r="E37" s="47">
        <f t="shared" si="2"/>
        <v>28416170</v>
      </c>
      <c r="F37" s="48">
        <f t="shared" si="2"/>
        <v>28416170</v>
      </c>
      <c r="G37" s="48">
        <f t="shared" si="2"/>
        <v>2826832</v>
      </c>
      <c r="H37" s="48">
        <f t="shared" si="2"/>
        <v>336300</v>
      </c>
      <c r="I37" s="48">
        <f t="shared" si="2"/>
        <v>2805550</v>
      </c>
      <c r="J37" s="48">
        <f t="shared" si="2"/>
        <v>5968682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5968682</v>
      </c>
      <c r="X37" s="48">
        <f>IF(F21=F35,0,X21-X35)</f>
        <v>7104039</v>
      </c>
      <c r="Y37" s="48">
        <f t="shared" si="2"/>
        <v>-1135357</v>
      </c>
      <c r="Z37" s="49">
        <f>+IF(X37&lt;&gt;0,+(Y37/X37)*100,0)</f>
        <v>-15.981852014044403</v>
      </c>
      <c r="AA37" s="46">
        <f>+AA21-AA35</f>
        <v>28416170</v>
      </c>
    </row>
    <row r="38" spans="1:27" ht="23.1" customHeight="1" x14ac:dyDescent="0.25">
      <c r="A38" s="50" t="s">
        <v>62</v>
      </c>
      <c r="B38" s="29" t="s">
        <v>32</v>
      </c>
      <c r="C38" s="6">
        <v>36994682</v>
      </c>
      <c r="D38" s="6"/>
      <c r="E38" s="7">
        <v>32086000</v>
      </c>
      <c r="F38" s="8">
        <v>32086000</v>
      </c>
      <c r="G38" s="8"/>
      <c r="H38" s="8"/>
      <c r="I38" s="8">
        <v>3790880</v>
      </c>
      <c r="J38" s="8">
        <v>3790880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3790880</v>
      </c>
      <c r="X38" s="8">
        <v>8021499</v>
      </c>
      <c r="Y38" s="8">
        <v>-4230619</v>
      </c>
      <c r="Z38" s="2">
        <v>-52.741002648008802</v>
      </c>
      <c r="AA38" s="6">
        <v>32086000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37381298</v>
      </c>
      <c r="D41" s="56">
        <f>SUM(D37:D40)</f>
        <v>0</v>
      </c>
      <c r="E41" s="57">
        <f t="shared" si="3"/>
        <v>60502170</v>
      </c>
      <c r="F41" s="58">
        <f t="shared" si="3"/>
        <v>60502170</v>
      </c>
      <c r="G41" s="58">
        <f t="shared" si="3"/>
        <v>2826832</v>
      </c>
      <c r="H41" s="58">
        <f t="shared" si="3"/>
        <v>336300</v>
      </c>
      <c r="I41" s="58">
        <f t="shared" si="3"/>
        <v>6596430</v>
      </c>
      <c r="J41" s="58">
        <f t="shared" si="3"/>
        <v>9759562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9759562</v>
      </c>
      <c r="X41" s="58">
        <f t="shared" si="3"/>
        <v>15125538</v>
      </c>
      <c r="Y41" s="58">
        <f t="shared" si="3"/>
        <v>-5365976</v>
      </c>
      <c r="Z41" s="59">
        <f>+IF(X41&lt;&gt;0,+(Y41/X41)*100,0)</f>
        <v>-35.476265373172183</v>
      </c>
      <c r="AA41" s="56">
        <f>SUM(AA37:AA40)</f>
        <v>60502170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37381298</v>
      </c>
      <c r="D43" s="64">
        <f>+D41-D42</f>
        <v>0</v>
      </c>
      <c r="E43" s="65">
        <f t="shared" si="4"/>
        <v>60502170</v>
      </c>
      <c r="F43" s="66">
        <f t="shared" si="4"/>
        <v>60502170</v>
      </c>
      <c r="G43" s="66">
        <f t="shared" si="4"/>
        <v>2826832</v>
      </c>
      <c r="H43" s="66">
        <f t="shared" si="4"/>
        <v>336300</v>
      </c>
      <c r="I43" s="66">
        <f t="shared" si="4"/>
        <v>6596430</v>
      </c>
      <c r="J43" s="66">
        <f t="shared" si="4"/>
        <v>9759562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9759562</v>
      </c>
      <c r="X43" s="66">
        <f t="shared" si="4"/>
        <v>15125538</v>
      </c>
      <c r="Y43" s="66">
        <f t="shared" si="4"/>
        <v>-5365976</v>
      </c>
      <c r="Z43" s="67">
        <f>+IF(X43&lt;&gt;0,+(Y43/X43)*100,0)</f>
        <v>-35.476265373172183</v>
      </c>
      <c r="AA43" s="64">
        <f>+AA41-AA42</f>
        <v>60502170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37381298</v>
      </c>
      <c r="D45" s="56">
        <f>SUM(D43:D44)</f>
        <v>0</v>
      </c>
      <c r="E45" s="57">
        <f t="shared" si="5"/>
        <v>60502170</v>
      </c>
      <c r="F45" s="58">
        <f t="shared" si="5"/>
        <v>60502170</v>
      </c>
      <c r="G45" s="58">
        <f t="shared" si="5"/>
        <v>2826832</v>
      </c>
      <c r="H45" s="58">
        <f t="shared" si="5"/>
        <v>336300</v>
      </c>
      <c r="I45" s="58">
        <f t="shared" si="5"/>
        <v>6596430</v>
      </c>
      <c r="J45" s="58">
        <f t="shared" si="5"/>
        <v>9759562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9759562</v>
      </c>
      <c r="X45" s="58">
        <f t="shared" si="5"/>
        <v>15125538</v>
      </c>
      <c r="Y45" s="58">
        <f t="shared" si="5"/>
        <v>-5365976</v>
      </c>
      <c r="Z45" s="59">
        <f>+IF(X45&lt;&gt;0,+(Y45/X45)*100,0)</f>
        <v>-35.476265373172183</v>
      </c>
      <c r="AA45" s="56">
        <f>SUM(AA43:AA44)</f>
        <v>60502170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37381298</v>
      </c>
      <c r="D47" s="71">
        <f>SUM(D45:D46)</f>
        <v>0</v>
      </c>
      <c r="E47" s="72">
        <f t="shared" si="6"/>
        <v>60502170</v>
      </c>
      <c r="F47" s="73">
        <f t="shared" si="6"/>
        <v>60502170</v>
      </c>
      <c r="G47" s="73">
        <f t="shared" si="6"/>
        <v>2826832</v>
      </c>
      <c r="H47" s="74">
        <f t="shared" si="6"/>
        <v>336300</v>
      </c>
      <c r="I47" s="74">
        <f t="shared" si="6"/>
        <v>6596430</v>
      </c>
      <c r="J47" s="74">
        <f t="shared" si="6"/>
        <v>9759562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9759562</v>
      </c>
      <c r="X47" s="74">
        <f t="shared" si="6"/>
        <v>15125538</v>
      </c>
      <c r="Y47" s="74">
        <f t="shared" si="6"/>
        <v>-5365976</v>
      </c>
      <c r="Z47" s="75">
        <f>+IF(X47&lt;&gt;0,+(Y47/X47)*100,0)</f>
        <v>-35.476265373172183</v>
      </c>
      <c r="AA47" s="76">
        <f>SUM(AA45:AA46)</f>
        <v>60502170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92434380</v>
      </c>
      <c r="D7" s="6"/>
      <c r="E7" s="7">
        <v>136115540</v>
      </c>
      <c r="F7" s="8">
        <v>136115540</v>
      </c>
      <c r="G7" s="8">
        <v>9162487</v>
      </c>
      <c r="H7" s="8">
        <v>5061308</v>
      </c>
      <c r="I7" s="8">
        <v>8640657</v>
      </c>
      <c r="J7" s="8">
        <v>22864452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22864452</v>
      </c>
      <c r="X7" s="8">
        <v>34028871</v>
      </c>
      <c r="Y7" s="8">
        <v>-11164419</v>
      </c>
      <c r="Z7" s="2">
        <v>-32.808667087427025</v>
      </c>
      <c r="AA7" s="6">
        <v>136115540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27442300</v>
      </c>
      <c r="D13" s="6"/>
      <c r="E13" s="7">
        <v>16234809</v>
      </c>
      <c r="F13" s="8">
        <v>16234809</v>
      </c>
      <c r="G13" s="8">
        <v>2650391</v>
      </c>
      <c r="H13" s="8">
        <v>2698890</v>
      </c>
      <c r="I13" s="8">
        <v>2714592</v>
      </c>
      <c r="J13" s="8">
        <v>8063873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8063873</v>
      </c>
      <c r="X13" s="8">
        <v>4058700</v>
      </c>
      <c r="Y13" s="8">
        <v>4005173</v>
      </c>
      <c r="Z13" s="2">
        <v>98.681178702540223</v>
      </c>
      <c r="AA13" s="6">
        <v>16234809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119876680</v>
      </c>
      <c r="D21" s="33">
        <f t="shared" si="0"/>
        <v>0</v>
      </c>
      <c r="E21" s="34">
        <f t="shared" si="0"/>
        <v>152350349</v>
      </c>
      <c r="F21" s="35">
        <f t="shared" si="0"/>
        <v>152350349</v>
      </c>
      <c r="G21" s="35">
        <f t="shared" si="0"/>
        <v>11812878</v>
      </c>
      <c r="H21" s="35">
        <f t="shared" si="0"/>
        <v>7760198</v>
      </c>
      <c r="I21" s="35">
        <f t="shared" si="0"/>
        <v>11355249</v>
      </c>
      <c r="J21" s="35">
        <f t="shared" si="0"/>
        <v>30928325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30928325</v>
      </c>
      <c r="X21" s="35">
        <f t="shared" si="0"/>
        <v>38087571</v>
      </c>
      <c r="Y21" s="35">
        <f t="shared" si="0"/>
        <v>-7159246</v>
      </c>
      <c r="Z21" s="36">
        <f>+IF(X21&lt;&gt;0,+(Y21/X21)*100,0)</f>
        <v>-18.796803818232462</v>
      </c>
      <c r="AA21" s="33">
        <f>SUM(AA5:AA20)</f>
        <v>152350349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57451469</v>
      </c>
      <c r="D24" s="6"/>
      <c r="E24" s="7">
        <v>56108225</v>
      </c>
      <c r="F24" s="8">
        <v>56108225</v>
      </c>
      <c r="G24" s="8">
        <v>4832227</v>
      </c>
      <c r="H24" s="8">
        <v>4281044</v>
      </c>
      <c r="I24" s="8">
        <v>3504007</v>
      </c>
      <c r="J24" s="8">
        <v>12617278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12617278</v>
      </c>
      <c r="X24" s="8">
        <v>14027097</v>
      </c>
      <c r="Y24" s="8">
        <v>-1409819</v>
      </c>
      <c r="Z24" s="2">
        <v>-10.050682618078422</v>
      </c>
      <c r="AA24" s="6">
        <v>56108225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112722736</v>
      </c>
      <c r="D27" s="6"/>
      <c r="E27" s="7">
        <v>47564631</v>
      </c>
      <c r="F27" s="8">
        <v>47564631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11891193</v>
      </c>
      <c r="Y27" s="8">
        <v>-11891193</v>
      </c>
      <c r="Z27" s="2">
        <v>-100</v>
      </c>
      <c r="AA27" s="6">
        <v>47564631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28607766</v>
      </c>
      <c r="D30" s="6"/>
      <c r="E30" s="7">
        <v>33240202</v>
      </c>
      <c r="F30" s="8">
        <v>33240202</v>
      </c>
      <c r="G30" s="8"/>
      <c r="H30" s="8"/>
      <c r="I30" s="8">
        <v>233863</v>
      </c>
      <c r="J30" s="8">
        <v>233863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233863</v>
      </c>
      <c r="X30" s="8">
        <v>8310081</v>
      </c>
      <c r="Y30" s="8">
        <v>-8076218</v>
      </c>
      <c r="Z30" s="2">
        <v>-97.185791570503341</v>
      </c>
      <c r="AA30" s="6">
        <v>33240202</v>
      </c>
    </row>
    <row r="31" spans="1:27" ht="13.5" x14ac:dyDescent="0.25">
      <c r="A31" s="25" t="s">
        <v>57</v>
      </c>
      <c r="B31" s="24" t="s">
        <v>32</v>
      </c>
      <c r="C31" s="6">
        <v>54768727</v>
      </c>
      <c r="D31" s="6"/>
      <c r="E31" s="7">
        <v>25973464</v>
      </c>
      <c r="F31" s="8">
        <v>25973464</v>
      </c>
      <c r="G31" s="8">
        <v>239000</v>
      </c>
      <c r="H31" s="8"/>
      <c r="I31" s="8">
        <v>4767725</v>
      </c>
      <c r="J31" s="8">
        <v>5006725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5006725</v>
      </c>
      <c r="X31" s="8">
        <v>6493377</v>
      </c>
      <c r="Y31" s="8">
        <v>-1486652</v>
      </c>
      <c r="Z31" s="2">
        <v>-22.894897370043353</v>
      </c>
      <c r="AA31" s="6">
        <v>25973464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4860856</v>
      </c>
      <c r="D33" s="6"/>
      <c r="E33" s="7">
        <v>6038910</v>
      </c>
      <c r="F33" s="8">
        <v>6038910</v>
      </c>
      <c r="G33" s="8">
        <v>365300</v>
      </c>
      <c r="H33" s="8">
        <v>340392</v>
      </c>
      <c r="I33" s="8">
        <v>370627</v>
      </c>
      <c r="J33" s="8">
        <v>1076319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1076319</v>
      </c>
      <c r="X33" s="8">
        <v>1509750</v>
      </c>
      <c r="Y33" s="8">
        <v>-433431</v>
      </c>
      <c r="Z33" s="2">
        <v>-28.708792846497765</v>
      </c>
      <c r="AA33" s="6">
        <v>6038910</v>
      </c>
    </row>
    <row r="34" spans="1:27" ht="13.5" x14ac:dyDescent="0.25">
      <c r="A34" s="23" t="s">
        <v>59</v>
      </c>
      <c r="B34" s="29" t="s">
        <v>32</v>
      </c>
      <c r="C34" s="6">
        <v>5811870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264223424</v>
      </c>
      <c r="D35" s="33">
        <f>SUM(D24:D34)</f>
        <v>0</v>
      </c>
      <c r="E35" s="34">
        <f t="shared" si="1"/>
        <v>168925432</v>
      </c>
      <c r="F35" s="35">
        <f t="shared" si="1"/>
        <v>168925432</v>
      </c>
      <c r="G35" s="35">
        <f t="shared" si="1"/>
        <v>5436527</v>
      </c>
      <c r="H35" s="35">
        <f t="shared" si="1"/>
        <v>4621436</v>
      </c>
      <c r="I35" s="35">
        <f t="shared" si="1"/>
        <v>8876222</v>
      </c>
      <c r="J35" s="35">
        <f t="shared" si="1"/>
        <v>18934185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18934185</v>
      </c>
      <c r="X35" s="35">
        <f t="shared" si="1"/>
        <v>42231498</v>
      </c>
      <c r="Y35" s="35">
        <f t="shared" si="1"/>
        <v>-23297313</v>
      </c>
      <c r="Z35" s="36">
        <f>+IF(X35&lt;&gt;0,+(Y35/X35)*100,0)</f>
        <v>-55.165727249362547</v>
      </c>
      <c r="AA35" s="33">
        <f>SUM(AA24:AA34)</f>
        <v>168925432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-144346744</v>
      </c>
      <c r="D37" s="46">
        <f>+D21-D35</f>
        <v>0</v>
      </c>
      <c r="E37" s="47">
        <f t="shared" si="2"/>
        <v>-16575083</v>
      </c>
      <c r="F37" s="48">
        <f t="shared" si="2"/>
        <v>-16575083</v>
      </c>
      <c r="G37" s="48">
        <f t="shared" si="2"/>
        <v>6376351</v>
      </c>
      <c r="H37" s="48">
        <f t="shared" si="2"/>
        <v>3138762</v>
      </c>
      <c r="I37" s="48">
        <f t="shared" si="2"/>
        <v>2479027</v>
      </c>
      <c r="J37" s="48">
        <f t="shared" si="2"/>
        <v>11994140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11994140</v>
      </c>
      <c r="X37" s="48">
        <f>IF(F21=F35,0,X21-X35)</f>
        <v>-4143927</v>
      </c>
      <c r="Y37" s="48">
        <f t="shared" si="2"/>
        <v>16138067</v>
      </c>
      <c r="Z37" s="49">
        <f>+IF(X37&lt;&gt;0,+(Y37/X37)*100,0)</f>
        <v>-389.43897901676354</v>
      </c>
      <c r="AA37" s="46">
        <f>+AA21-AA35</f>
        <v>-16575083</v>
      </c>
    </row>
    <row r="38" spans="1:27" ht="23.1" customHeight="1" x14ac:dyDescent="0.25">
      <c r="A38" s="50" t="s">
        <v>62</v>
      </c>
      <c r="B38" s="29" t="s">
        <v>32</v>
      </c>
      <c r="C38" s="6">
        <v>81394270</v>
      </c>
      <c r="D38" s="6"/>
      <c r="E38" s="7">
        <v>107739000</v>
      </c>
      <c r="F38" s="8">
        <v>107739000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26934747</v>
      </c>
      <c r="Y38" s="8">
        <v>-26934747</v>
      </c>
      <c r="Z38" s="2">
        <v>-100</v>
      </c>
      <c r="AA38" s="6">
        <v>107739000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-62952474</v>
      </c>
      <c r="D41" s="56">
        <f>SUM(D37:D40)</f>
        <v>0</v>
      </c>
      <c r="E41" s="57">
        <f t="shared" si="3"/>
        <v>91163917</v>
      </c>
      <c r="F41" s="58">
        <f t="shared" si="3"/>
        <v>91163917</v>
      </c>
      <c r="G41" s="58">
        <f t="shared" si="3"/>
        <v>6376351</v>
      </c>
      <c r="H41" s="58">
        <f t="shared" si="3"/>
        <v>3138762</v>
      </c>
      <c r="I41" s="58">
        <f t="shared" si="3"/>
        <v>2479027</v>
      </c>
      <c r="J41" s="58">
        <f t="shared" si="3"/>
        <v>11994140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11994140</v>
      </c>
      <c r="X41" s="58">
        <f t="shared" si="3"/>
        <v>22790820</v>
      </c>
      <c r="Y41" s="58">
        <f t="shared" si="3"/>
        <v>-10796680</v>
      </c>
      <c r="Z41" s="59">
        <f>+IF(X41&lt;&gt;0,+(Y41/X41)*100,0)</f>
        <v>-47.372933488132503</v>
      </c>
      <c r="AA41" s="56">
        <f>SUM(AA37:AA40)</f>
        <v>91163917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-62952474</v>
      </c>
      <c r="D43" s="64">
        <f>+D41-D42</f>
        <v>0</v>
      </c>
      <c r="E43" s="65">
        <f t="shared" si="4"/>
        <v>91163917</v>
      </c>
      <c r="F43" s="66">
        <f t="shared" si="4"/>
        <v>91163917</v>
      </c>
      <c r="G43" s="66">
        <f t="shared" si="4"/>
        <v>6376351</v>
      </c>
      <c r="H43" s="66">
        <f t="shared" si="4"/>
        <v>3138762</v>
      </c>
      <c r="I43" s="66">
        <f t="shared" si="4"/>
        <v>2479027</v>
      </c>
      <c r="J43" s="66">
        <f t="shared" si="4"/>
        <v>11994140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11994140</v>
      </c>
      <c r="X43" s="66">
        <f t="shared" si="4"/>
        <v>22790820</v>
      </c>
      <c r="Y43" s="66">
        <f t="shared" si="4"/>
        <v>-10796680</v>
      </c>
      <c r="Z43" s="67">
        <f>+IF(X43&lt;&gt;0,+(Y43/X43)*100,0)</f>
        <v>-47.372933488132503</v>
      </c>
      <c r="AA43" s="64">
        <f>+AA41-AA42</f>
        <v>91163917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-62952474</v>
      </c>
      <c r="D45" s="56">
        <f>SUM(D43:D44)</f>
        <v>0</v>
      </c>
      <c r="E45" s="57">
        <f t="shared" si="5"/>
        <v>91163917</v>
      </c>
      <c r="F45" s="58">
        <f t="shared" si="5"/>
        <v>91163917</v>
      </c>
      <c r="G45" s="58">
        <f t="shared" si="5"/>
        <v>6376351</v>
      </c>
      <c r="H45" s="58">
        <f t="shared" si="5"/>
        <v>3138762</v>
      </c>
      <c r="I45" s="58">
        <f t="shared" si="5"/>
        <v>2479027</v>
      </c>
      <c r="J45" s="58">
        <f t="shared" si="5"/>
        <v>11994140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11994140</v>
      </c>
      <c r="X45" s="58">
        <f t="shared" si="5"/>
        <v>22790820</v>
      </c>
      <c r="Y45" s="58">
        <f t="shared" si="5"/>
        <v>-10796680</v>
      </c>
      <c r="Z45" s="59">
        <f>+IF(X45&lt;&gt;0,+(Y45/X45)*100,0)</f>
        <v>-47.372933488132503</v>
      </c>
      <c r="AA45" s="56">
        <f>SUM(AA43:AA44)</f>
        <v>91163917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-62952474</v>
      </c>
      <c r="D47" s="71">
        <f>SUM(D45:D46)</f>
        <v>0</v>
      </c>
      <c r="E47" s="72">
        <f t="shared" si="6"/>
        <v>91163917</v>
      </c>
      <c r="F47" s="73">
        <f t="shared" si="6"/>
        <v>91163917</v>
      </c>
      <c r="G47" s="73">
        <f t="shared" si="6"/>
        <v>6376351</v>
      </c>
      <c r="H47" s="74">
        <f t="shared" si="6"/>
        <v>3138762</v>
      </c>
      <c r="I47" s="74">
        <f t="shared" si="6"/>
        <v>2479027</v>
      </c>
      <c r="J47" s="74">
        <f t="shared" si="6"/>
        <v>11994140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11994140</v>
      </c>
      <c r="X47" s="74">
        <f t="shared" si="6"/>
        <v>22790820</v>
      </c>
      <c r="Y47" s="74">
        <f t="shared" si="6"/>
        <v>-10796680</v>
      </c>
      <c r="Z47" s="75">
        <f>+IF(X47&lt;&gt;0,+(Y47/X47)*100,0)</f>
        <v>-47.372933488132503</v>
      </c>
      <c r="AA47" s="76">
        <f>SUM(AA45:AA46)</f>
        <v>91163917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81864842</v>
      </c>
      <c r="D7" s="6"/>
      <c r="E7" s="7">
        <v>79324389</v>
      </c>
      <c r="F7" s="8">
        <v>79324389</v>
      </c>
      <c r="G7" s="8">
        <v>5919898</v>
      </c>
      <c r="H7" s="8">
        <v>6032158</v>
      </c>
      <c r="I7" s="8">
        <v>4632310</v>
      </c>
      <c r="J7" s="8">
        <v>16584366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16584366</v>
      </c>
      <c r="X7" s="8">
        <v>19831098</v>
      </c>
      <c r="Y7" s="8">
        <v>-3246732</v>
      </c>
      <c r="Z7" s="2">
        <v>-16.371922522898128</v>
      </c>
      <c r="AA7" s="6">
        <v>79324389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565513</v>
      </c>
      <c r="F19" s="26">
        <v>565513</v>
      </c>
      <c r="G19" s="26"/>
      <c r="H19" s="26"/>
      <c r="I19" s="26">
        <v>1000</v>
      </c>
      <c r="J19" s="26">
        <v>1000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1000</v>
      </c>
      <c r="X19" s="26">
        <v>141378</v>
      </c>
      <c r="Y19" s="26">
        <v>-140378</v>
      </c>
      <c r="Z19" s="27">
        <v>-99.292676371146854</v>
      </c>
      <c r="AA19" s="28">
        <v>565513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81864842</v>
      </c>
      <c r="D21" s="33">
        <f t="shared" si="0"/>
        <v>0</v>
      </c>
      <c r="E21" s="34">
        <f t="shared" si="0"/>
        <v>79889902</v>
      </c>
      <c r="F21" s="35">
        <f t="shared" si="0"/>
        <v>79889902</v>
      </c>
      <c r="G21" s="35">
        <f t="shared" si="0"/>
        <v>5919898</v>
      </c>
      <c r="H21" s="35">
        <f t="shared" si="0"/>
        <v>6032158</v>
      </c>
      <c r="I21" s="35">
        <f t="shared" si="0"/>
        <v>4633310</v>
      </c>
      <c r="J21" s="35">
        <f t="shared" si="0"/>
        <v>16585366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16585366</v>
      </c>
      <c r="X21" s="35">
        <f t="shared" si="0"/>
        <v>19972476</v>
      </c>
      <c r="Y21" s="35">
        <f t="shared" si="0"/>
        <v>-3387110</v>
      </c>
      <c r="Z21" s="36">
        <f>+IF(X21&lt;&gt;0,+(Y21/X21)*100,0)</f>
        <v>-16.958888822797935</v>
      </c>
      <c r="AA21" s="33">
        <f>SUM(AA5:AA20)</f>
        <v>79889902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22523125</v>
      </c>
      <c r="D24" s="6"/>
      <c r="E24" s="7">
        <v>20284870</v>
      </c>
      <c r="F24" s="8">
        <v>20284870</v>
      </c>
      <c r="G24" s="8"/>
      <c r="H24" s="8">
        <v>3745477</v>
      </c>
      <c r="I24" s="8">
        <v>1970977</v>
      </c>
      <c r="J24" s="8">
        <v>5716454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5716454</v>
      </c>
      <c r="X24" s="8">
        <v>5071221</v>
      </c>
      <c r="Y24" s="8">
        <v>645233</v>
      </c>
      <c r="Z24" s="2">
        <v>12.723424989760849</v>
      </c>
      <c r="AA24" s="6">
        <v>20284870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6626322</v>
      </c>
      <c r="D27" s="6"/>
      <c r="E27" s="7">
        <v>7431939</v>
      </c>
      <c r="F27" s="8">
        <v>7431939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1857984</v>
      </c>
      <c r="Y27" s="8">
        <v>-1857984</v>
      </c>
      <c r="Z27" s="2">
        <v>-100</v>
      </c>
      <c r="AA27" s="6">
        <v>7431939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20254665</v>
      </c>
      <c r="D30" s="6"/>
      <c r="E30" s="7">
        <v>20789852</v>
      </c>
      <c r="F30" s="8">
        <v>20789852</v>
      </c>
      <c r="G30" s="8">
        <v>48107</v>
      </c>
      <c r="H30" s="8">
        <v>1118767</v>
      </c>
      <c r="I30" s="8">
        <v>3925148</v>
      </c>
      <c r="J30" s="8">
        <v>5092022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5092022</v>
      </c>
      <c r="X30" s="8">
        <v>5197464</v>
      </c>
      <c r="Y30" s="8">
        <v>-105442</v>
      </c>
      <c r="Z30" s="2">
        <v>-2.0287201604474796</v>
      </c>
      <c r="AA30" s="6">
        <v>20789852</v>
      </c>
    </row>
    <row r="31" spans="1:27" ht="13.5" x14ac:dyDescent="0.25">
      <c r="A31" s="25" t="s">
        <v>57</v>
      </c>
      <c r="B31" s="24" t="s">
        <v>32</v>
      </c>
      <c r="C31" s="6">
        <v>1157803</v>
      </c>
      <c r="D31" s="6"/>
      <c r="E31" s="7">
        <v>5332484</v>
      </c>
      <c r="F31" s="8">
        <v>5332484</v>
      </c>
      <c r="G31" s="8">
        <v>43155</v>
      </c>
      <c r="H31" s="8"/>
      <c r="I31" s="8">
        <v>-43155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1333122</v>
      </c>
      <c r="Y31" s="8">
        <v>-1333122</v>
      </c>
      <c r="Z31" s="2">
        <v>-100</v>
      </c>
      <c r="AA31" s="6">
        <v>5332484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4693906</v>
      </c>
      <c r="D33" s="6"/>
      <c r="E33" s="7">
        <v>775264</v>
      </c>
      <c r="F33" s="8">
        <v>775264</v>
      </c>
      <c r="G33" s="8"/>
      <c r="H33" s="8">
        <v>31035</v>
      </c>
      <c r="I33" s="8">
        <v>16503</v>
      </c>
      <c r="J33" s="8">
        <v>47538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47538</v>
      </c>
      <c r="X33" s="8">
        <v>193818</v>
      </c>
      <c r="Y33" s="8">
        <v>-146280</v>
      </c>
      <c r="Z33" s="2">
        <v>-75.472866297247933</v>
      </c>
      <c r="AA33" s="6">
        <v>775264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55255821</v>
      </c>
      <c r="D35" s="33">
        <f>SUM(D24:D34)</f>
        <v>0</v>
      </c>
      <c r="E35" s="34">
        <f t="shared" si="1"/>
        <v>54614409</v>
      </c>
      <c r="F35" s="35">
        <f t="shared" si="1"/>
        <v>54614409</v>
      </c>
      <c r="G35" s="35">
        <f t="shared" si="1"/>
        <v>91262</v>
      </c>
      <c r="H35" s="35">
        <f t="shared" si="1"/>
        <v>4895279</v>
      </c>
      <c r="I35" s="35">
        <f t="shared" si="1"/>
        <v>5869473</v>
      </c>
      <c r="J35" s="35">
        <f t="shared" si="1"/>
        <v>10856014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10856014</v>
      </c>
      <c r="X35" s="35">
        <f t="shared" si="1"/>
        <v>13653609</v>
      </c>
      <c r="Y35" s="35">
        <f t="shared" si="1"/>
        <v>-2797595</v>
      </c>
      <c r="Z35" s="36">
        <f>+IF(X35&lt;&gt;0,+(Y35/X35)*100,0)</f>
        <v>-20.489784056361948</v>
      </c>
      <c r="AA35" s="33">
        <f>SUM(AA24:AA34)</f>
        <v>54614409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26609021</v>
      </c>
      <c r="D37" s="46">
        <f>+D21-D35</f>
        <v>0</v>
      </c>
      <c r="E37" s="47">
        <f t="shared" si="2"/>
        <v>25275493</v>
      </c>
      <c r="F37" s="48">
        <f t="shared" si="2"/>
        <v>25275493</v>
      </c>
      <c r="G37" s="48">
        <f t="shared" si="2"/>
        <v>5828636</v>
      </c>
      <c r="H37" s="48">
        <f t="shared" si="2"/>
        <v>1136879</v>
      </c>
      <c r="I37" s="48">
        <f t="shared" si="2"/>
        <v>-1236163</v>
      </c>
      <c r="J37" s="48">
        <f t="shared" si="2"/>
        <v>5729352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5729352</v>
      </c>
      <c r="X37" s="48">
        <f>IF(F21=F35,0,X21-X35)</f>
        <v>6318867</v>
      </c>
      <c r="Y37" s="48">
        <f t="shared" si="2"/>
        <v>-589515</v>
      </c>
      <c r="Z37" s="49">
        <f>+IF(X37&lt;&gt;0,+(Y37/X37)*100,0)</f>
        <v>-9.3294414963948444</v>
      </c>
      <c r="AA37" s="46">
        <f>+AA21-AA35</f>
        <v>25275493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26609021</v>
      </c>
      <c r="D41" s="56">
        <f>SUM(D37:D40)</f>
        <v>0</v>
      </c>
      <c r="E41" s="57">
        <f t="shared" si="3"/>
        <v>25275493</v>
      </c>
      <c r="F41" s="58">
        <f t="shared" si="3"/>
        <v>25275493</v>
      </c>
      <c r="G41" s="58">
        <f t="shared" si="3"/>
        <v>5828636</v>
      </c>
      <c r="H41" s="58">
        <f t="shared" si="3"/>
        <v>1136879</v>
      </c>
      <c r="I41" s="58">
        <f t="shared" si="3"/>
        <v>-1236163</v>
      </c>
      <c r="J41" s="58">
        <f t="shared" si="3"/>
        <v>5729352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5729352</v>
      </c>
      <c r="X41" s="58">
        <f t="shared" si="3"/>
        <v>6318867</v>
      </c>
      <c r="Y41" s="58">
        <f t="shared" si="3"/>
        <v>-589515</v>
      </c>
      <c r="Z41" s="59">
        <f>+IF(X41&lt;&gt;0,+(Y41/X41)*100,0)</f>
        <v>-9.3294414963948444</v>
      </c>
      <c r="AA41" s="56">
        <f>SUM(AA37:AA40)</f>
        <v>25275493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26609021</v>
      </c>
      <c r="D43" s="64">
        <f>+D41-D42</f>
        <v>0</v>
      </c>
      <c r="E43" s="65">
        <f t="shared" si="4"/>
        <v>25275493</v>
      </c>
      <c r="F43" s="66">
        <f t="shared" si="4"/>
        <v>25275493</v>
      </c>
      <c r="G43" s="66">
        <f t="shared" si="4"/>
        <v>5828636</v>
      </c>
      <c r="H43" s="66">
        <f t="shared" si="4"/>
        <v>1136879</v>
      </c>
      <c r="I43" s="66">
        <f t="shared" si="4"/>
        <v>-1236163</v>
      </c>
      <c r="J43" s="66">
        <f t="shared" si="4"/>
        <v>5729352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5729352</v>
      </c>
      <c r="X43" s="66">
        <f t="shared" si="4"/>
        <v>6318867</v>
      </c>
      <c r="Y43" s="66">
        <f t="shared" si="4"/>
        <v>-589515</v>
      </c>
      <c r="Z43" s="67">
        <f>+IF(X43&lt;&gt;0,+(Y43/X43)*100,0)</f>
        <v>-9.3294414963948444</v>
      </c>
      <c r="AA43" s="64">
        <f>+AA41-AA42</f>
        <v>25275493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26609021</v>
      </c>
      <c r="D45" s="56">
        <f>SUM(D43:D44)</f>
        <v>0</v>
      </c>
      <c r="E45" s="57">
        <f t="shared" si="5"/>
        <v>25275493</v>
      </c>
      <c r="F45" s="58">
        <f t="shared" si="5"/>
        <v>25275493</v>
      </c>
      <c r="G45" s="58">
        <f t="shared" si="5"/>
        <v>5828636</v>
      </c>
      <c r="H45" s="58">
        <f t="shared" si="5"/>
        <v>1136879</v>
      </c>
      <c r="I45" s="58">
        <f t="shared" si="5"/>
        <v>-1236163</v>
      </c>
      <c r="J45" s="58">
        <f t="shared" si="5"/>
        <v>5729352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5729352</v>
      </c>
      <c r="X45" s="58">
        <f t="shared" si="5"/>
        <v>6318867</v>
      </c>
      <c r="Y45" s="58">
        <f t="shared" si="5"/>
        <v>-589515</v>
      </c>
      <c r="Z45" s="59">
        <f>+IF(X45&lt;&gt;0,+(Y45/X45)*100,0)</f>
        <v>-9.3294414963948444</v>
      </c>
      <c r="AA45" s="56">
        <f>SUM(AA43:AA44)</f>
        <v>25275493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26609021</v>
      </c>
      <c r="D47" s="71">
        <f>SUM(D45:D46)</f>
        <v>0</v>
      </c>
      <c r="E47" s="72">
        <f t="shared" si="6"/>
        <v>25275493</v>
      </c>
      <c r="F47" s="73">
        <f t="shared" si="6"/>
        <v>25275493</v>
      </c>
      <c r="G47" s="73">
        <f t="shared" si="6"/>
        <v>5828636</v>
      </c>
      <c r="H47" s="74">
        <f t="shared" si="6"/>
        <v>1136879</v>
      </c>
      <c r="I47" s="74">
        <f t="shared" si="6"/>
        <v>-1236163</v>
      </c>
      <c r="J47" s="74">
        <f t="shared" si="6"/>
        <v>5729352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5729352</v>
      </c>
      <c r="X47" s="74">
        <f t="shared" si="6"/>
        <v>6318867</v>
      </c>
      <c r="Y47" s="74">
        <f t="shared" si="6"/>
        <v>-589515</v>
      </c>
      <c r="Z47" s="75">
        <f>+IF(X47&lt;&gt;0,+(Y47/X47)*100,0)</f>
        <v>-9.3294414963948444</v>
      </c>
      <c r="AA47" s="76">
        <f>SUM(AA45:AA46)</f>
        <v>25275493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178194576</v>
      </c>
      <c r="D24" s="6"/>
      <c r="E24" s="7">
        <v>205105204</v>
      </c>
      <c r="F24" s="8">
        <v>205105204</v>
      </c>
      <c r="G24" s="8">
        <v>14069868</v>
      </c>
      <c r="H24" s="8">
        <v>13208648</v>
      </c>
      <c r="I24" s="8">
        <v>14122866</v>
      </c>
      <c r="J24" s="8">
        <v>41401382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41401382</v>
      </c>
      <c r="X24" s="8">
        <v>51276333</v>
      </c>
      <c r="Y24" s="8">
        <v>-9874951</v>
      </c>
      <c r="Z24" s="2">
        <v>-19.258301875838118</v>
      </c>
      <c r="AA24" s="6">
        <v>205105204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82790377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207484959</v>
      </c>
      <c r="D30" s="6"/>
      <c r="E30" s="7">
        <v>172137096</v>
      </c>
      <c r="F30" s="8">
        <v>172137096</v>
      </c>
      <c r="G30" s="8">
        <v>3942332</v>
      </c>
      <c r="H30" s="8">
        <v>15730754</v>
      </c>
      <c r="I30" s="8">
        <v>6000183</v>
      </c>
      <c r="J30" s="8">
        <v>25673269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25673269</v>
      </c>
      <c r="X30" s="8">
        <v>43034277</v>
      </c>
      <c r="Y30" s="8">
        <v>-17361008</v>
      </c>
      <c r="Z30" s="2">
        <v>-40.342278783956331</v>
      </c>
      <c r="AA30" s="6">
        <v>172137096</v>
      </c>
    </row>
    <row r="31" spans="1:27" ht="13.5" x14ac:dyDescent="0.25">
      <c r="A31" s="25" t="s">
        <v>57</v>
      </c>
      <c r="B31" s="24" t="s">
        <v>32</v>
      </c>
      <c r="C31" s="6">
        <v>82062642</v>
      </c>
      <c r="D31" s="6"/>
      <c r="E31" s="7">
        <v>107101208</v>
      </c>
      <c r="F31" s="8">
        <v>107101208</v>
      </c>
      <c r="G31" s="8"/>
      <c r="H31" s="8">
        <v>1242202</v>
      </c>
      <c r="I31" s="8">
        <v>1347046</v>
      </c>
      <c r="J31" s="8">
        <v>2589248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2589248</v>
      </c>
      <c r="X31" s="8">
        <v>26775318</v>
      </c>
      <c r="Y31" s="8">
        <v>-24186070</v>
      </c>
      <c r="Z31" s="2">
        <v>-90.329720827218566</v>
      </c>
      <c r="AA31" s="6">
        <v>107101208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55632847</v>
      </c>
      <c r="D33" s="6"/>
      <c r="E33" s="7">
        <v>46181086</v>
      </c>
      <c r="F33" s="8">
        <v>46181086</v>
      </c>
      <c r="G33" s="8">
        <v>4785513</v>
      </c>
      <c r="H33" s="8">
        <v>5838693</v>
      </c>
      <c r="I33" s="8">
        <v>6955024</v>
      </c>
      <c r="J33" s="8">
        <v>17579230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17579230</v>
      </c>
      <c r="X33" s="8">
        <v>11545278</v>
      </c>
      <c r="Y33" s="8">
        <v>6033952</v>
      </c>
      <c r="Z33" s="2">
        <v>52.26337555492384</v>
      </c>
      <c r="AA33" s="6">
        <v>46181086</v>
      </c>
    </row>
    <row r="34" spans="1:27" ht="13.5" x14ac:dyDescent="0.25">
      <c r="A34" s="23" t="s">
        <v>59</v>
      </c>
      <c r="B34" s="29" t="s">
        <v>32</v>
      </c>
      <c r="C34" s="6">
        <v>39656916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645822317</v>
      </c>
      <c r="D35" s="33">
        <f>SUM(D24:D34)</f>
        <v>0</v>
      </c>
      <c r="E35" s="34">
        <f t="shared" si="1"/>
        <v>530524594</v>
      </c>
      <c r="F35" s="35">
        <f t="shared" si="1"/>
        <v>530524594</v>
      </c>
      <c r="G35" s="35">
        <f t="shared" si="1"/>
        <v>22797713</v>
      </c>
      <c r="H35" s="35">
        <f t="shared" si="1"/>
        <v>36020297</v>
      </c>
      <c r="I35" s="35">
        <f t="shared" si="1"/>
        <v>28425119</v>
      </c>
      <c r="J35" s="35">
        <f t="shared" si="1"/>
        <v>87243129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87243129</v>
      </c>
      <c r="X35" s="35">
        <f t="shared" si="1"/>
        <v>132631206</v>
      </c>
      <c r="Y35" s="35">
        <f t="shared" si="1"/>
        <v>-45388077</v>
      </c>
      <c r="Z35" s="36">
        <f>+IF(X35&lt;&gt;0,+(Y35/X35)*100,0)</f>
        <v>-34.22126539360579</v>
      </c>
      <c r="AA35" s="33">
        <f>SUM(AA24:AA34)</f>
        <v>530524594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-645822317</v>
      </c>
      <c r="D37" s="46">
        <f>+D21-D35</f>
        <v>0</v>
      </c>
      <c r="E37" s="47">
        <f t="shared" si="2"/>
        <v>-530524594</v>
      </c>
      <c r="F37" s="48">
        <f t="shared" si="2"/>
        <v>-530524594</v>
      </c>
      <c r="G37" s="48">
        <f t="shared" si="2"/>
        <v>-22797713</v>
      </c>
      <c r="H37" s="48">
        <f t="shared" si="2"/>
        <v>-36020297</v>
      </c>
      <c r="I37" s="48">
        <f t="shared" si="2"/>
        <v>-28425119</v>
      </c>
      <c r="J37" s="48">
        <f t="shared" si="2"/>
        <v>-87243129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-87243129</v>
      </c>
      <c r="X37" s="48">
        <f>IF(F21=F35,0,X21-X35)</f>
        <v>-132631206</v>
      </c>
      <c r="Y37" s="48">
        <f t="shared" si="2"/>
        <v>45388077</v>
      </c>
      <c r="Z37" s="49">
        <f>+IF(X37&lt;&gt;0,+(Y37/X37)*100,0)</f>
        <v>-34.22126539360579</v>
      </c>
      <c r="AA37" s="46">
        <f>+AA21-AA35</f>
        <v>-530524594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-645822317</v>
      </c>
      <c r="D41" s="56">
        <f>SUM(D37:D40)</f>
        <v>0</v>
      </c>
      <c r="E41" s="57">
        <f t="shared" si="3"/>
        <v>-530524594</v>
      </c>
      <c r="F41" s="58">
        <f t="shared" si="3"/>
        <v>-530524594</v>
      </c>
      <c r="G41" s="58">
        <f t="shared" si="3"/>
        <v>-22797713</v>
      </c>
      <c r="H41" s="58">
        <f t="shared" si="3"/>
        <v>-36020297</v>
      </c>
      <c r="I41" s="58">
        <f t="shared" si="3"/>
        <v>-28425119</v>
      </c>
      <c r="J41" s="58">
        <f t="shared" si="3"/>
        <v>-87243129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-87243129</v>
      </c>
      <c r="X41" s="58">
        <f t="shared" si="3"/>
        <v>-132631206</v>
      </c>
      <c r="Y41" s="58">
        <f t="shared" si="3"/>
        <v>45388077</v>
      </c>
      <c r="Z41" s="59">
        <f>+IF(X41&lt;&gt;0,+(Y41/X41)*100,0)</f>
        <v>-34.22126539360579</v>
      </c>
      <c r="AA41" s="56">
        <f>SUM(AA37:AA40)</f>
        <v>-530524594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-645822317</v>
      </c>
      <c r="D43" s="64">
        <f>+D41-D42</f>
        <v>0</v>
      </c>
      <c r="E43" s="65">
        <f t="shared" si="4"/>
        <v>-530524594</v>
      </c>
      <c r="F43" s="66">
        <f t="shared" si="4"/>
        <v>-530524594</v>
      </c>
      <c r="G43" s="66">
        <f t="shared" si="4"/>
        <v>-22797713</v>
      </c>
      <c r="H43" s="66">
        <f t="shared" si="4"/>
        <v>-36020297</v>
      </c>
      <c r="I43" s="66">
        <f t="shared" si="4"/>
        <v>-28425119</v>
      </c>
      <c r="J43" s="66">
        <f t="shared" si="4"/>
        <v>-87243129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-87243129</v>
      </c>
      <c r="X43" s="66">
        <f t="shared" si="4"/>
        <v>-132631206</v>
      </c>
      <c r="Y43" s="66">
        <f t="shared" si="4"/>
        <v>45388077</v>
      </c>
      <c r="Z43" s="67">
        <f>+IF(X43&lt;&gt;0,+(Y43/X43)*100,0)</f>
        <v>-34.22126539360579</v>
      </c>
      <c r="AA43" s="64">
        <f>+AA41-AA42</f>
        <v>-530524594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-645822317</v>
      </c>
      <c r="D45" s="56">
        <f>SUM(D43:D44)</f>
        <v>0</v>
      </c>
      <c r="E45" s="57">
        <f t="shared" si="5"/>
        <v>-530524594</v>
      </c>
      <c r="F45" s="58">
        <f t="shared" si="5"/>
        <v>-530524594</v>
      </c>
      <c r="G45" s="58">
        <f t="shared" si="5"/>
        <v>-22797713</v>
      </c>
      <c r="H45" s="58">
        <f t="shared" si="5"/>
        <v>-36020297</v>
      </c>
      <c r="I45" s="58">
        <f t="shared" si="5"/>
        <v>-28425119</v>
      </c>
      <c r="J45" s="58">
        <f t="shared" si="5"/>
        <v>-87243129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-87243129</v>
      </c>
      <c r="X45" s="58">
        <f t="shared" si="5"/>
        <v>-132631206</v>
      </c>
      <c r="Y45" s="58">
        <f t="shared" si="5"/>
        <v>45388077</v>
      </c>
      <c r="Z45" s="59">
        <f>+IF(X45&lt;&gt;0,+(Y45/X45)*100,0)</f>
        <v>-34.22126539360579</v>
      </c>
      <c r="AA45" s="56">
        <f>SUM(AA43:AA44)</f>
        <v>-530524594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-645822317</v>
      </c>
      <c r="D47" s="71">
        <f>SUM(D45:D46)</f>
        <v>0</v>
      </c>
      <c r="E47" s="72">
        <f t="shared" si="6"/>
        <v>-530524594</v>
      </c>
      <c r="F47" s="73">
        <f t="shared" si="6"/>
        <v>-530524594</v>
      </c>
      <c r="G47" s="73">
        <f t="shared" si="6"/>
        <v>-22797713</v>
      </c>
      <c r="H47" s="74">
        <f t="shared" si="6"/>
        <v>-36020297</v>
      </c>
      <c r="I47" s="74">
        <f t="shared" si="6"/>
        <v>-28425119</v>
      </c>
      <c r="J47" s="74">
        <f t="shared" si="6"/>
        <v>-87243129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-87243129</v>
      </c>
      <c r="X47" s="74">
        <f t="shared" si="6"/>
        <v>-132631206</v>
      </c>
      <c r="Y47" s="74">
        <f t="shared" si="6"/>
        <v>45388077</v>
      </c>
      <c r="Z47" s="75">
        <f>+IF(X47&lt;&gt;0,+(Y47/X47)*100,0)</f>
        <v>-34.22126539360579</v>
      </c>
      <c r="AA47" s="76">
        <f>SUM(AA45:AA46)</f>
        <v>-530524594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11749493</v>
      </c>
      <c r="D7" s="6"/>
      <c r="E7" s="7">
        <v>47282976</v>
      </c>
      <c r="F7" s="8">
        <v>47282976</v>
      </c>
      <c r="G7" s="8">
        <v>-4869</v>
      </c>
      <c r="H7" s="8">
        <v>47621</v>
      </c>
      <c r="I7" s="8">
        <v>-167326</v>
      </c>
      <c r="J7" s="8">
        <v>-124574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-124574</v>
      </c>
      <c r="X7" s="8">
        <v>11820744</v>
      </c>
      <c r="Y7" s="8">
        <v>-11945318</v>
      </c>
      <c r="Z7" s="2">
        <v>-101.05385921562974</v>
      </c>
      <c r="AA7" s="6">
        <v>47282976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79225</v>
      </c>
      <c r="D19" s="6"/>
      <c r="E19" s="7"/>
      <c r="F19" s="26"/>
      <c r="G19" s="26">
        <v>732</v>
      </c>
      <c r="H19" s="26">
        <v>1165</v>
      </c>
      <c r="I19" s="26">
        <v>4636</v>
      </c>
      <c r="J19" s="26">
        <v>6533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6533</v>
      </c>
      <c r="X19" s="26"/>
      <c r="Y19" s="26">
        <v>6533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11828718</v>
      </c>
      <c r="D21" s="33">
        <f t="shared" si="0"/>
        <v>0</v>
      </c>
      <c r="E21" s="34">
        <f t="shared" si="0"/>
        <v>47282976</v>
      </c>
      <c r="F21" s="35">
        <f t="shared" si="0"/>
        <v>47282976</v>
      </c>
      <c r="G21" s="35">
        <f t="shared" si="0"/>
        <v>-4137</v>
      </c>
      <c r="H21" s="35">
        <f t="shared" si="0"/>
        <v>48786</v>
      </c>
      <c r="I21" s="35">
        <f t="shared" si="0"/>
        <v>-162690</v>
      </c>
      <c r="J21" s="35">
        <f t="shared" si="0"/>
        <v>-118041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-118041</v>
      </c>
      <c r="X21" s="35">
        <f t="shared" si="0"/>
        <v>11820744</v>
      </c>
      <c r="Y21" s="35">
        <f t="shared" si="0"/>
        <v>-11938785</v>
      </c>
      <c r="Z21" s="36">
        <f>+IF(X21&lt;&gt;0,+(Y21/X21)*100,0)</f>
        <v>-100.99859196680005</v>
      </c>
      <c r="AA21" s="33">
        <f>SUM(AA5:AA20)</f>
        <v>47282976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39580496</v>
      </c>
      <c r="D24" s="6"/>
      <c r="E24" s="7">
        <v>44319441</v>
      </c>
      <c r="F24" s="8">
        <v>44319441</v>
      </c>
      <c r="G24" s="8">
        <v>3509528</v>
      </c>
      <c r="H24" s="8">
        <v>3181941</v>
      </c>
      <c r="I24" s="8">
        <v>3171446</v>
      </c>
      <c r="J24" s="8">
        <v>9862915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9862915</v>
      </c>
      <c r="X24" s="8">
        <v>11079864</v>
      </c>
      <c r="Y24" s="8">
        <v>-1216949</v>
      </c>
      <c r="Z24" s="2">
        <v>-10.983429038479173</v>
      </c>
      <c r="AA24" s="6">
        <v>44319441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2393279</v>
      </c>
      <c r="F26" s="8">
        <v>2393279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598320</v>
      </c>
      <c r="Y26" s="8">
        <v>-598320</v>
      </c>
      <c r="Z26" s="2">
        <v>-100</v>
      </c>
      <c r="AA26" s="6">
        <v>2393279</v>
      </c>
    </row>
    <row r="27" spans="1:27" ht="13.5" x14ac:dyDescent="0.25">
      <c r="A27" s="25" t="s">
        <v>53</v>
      </c>
      <c r="B27" s="24" t="s">
        <v>32</v>
      </c>
      <c r="C27" s="6">
        <v>45720632</v>
      </c>
      <c r="D27" s="6"/>
      <c r="E27" s="7">
        <v>21024550</v>
      </c>
      <c r="F27" s="8">
        <v>21024550</v>
      </c>
      <c r="G27" s="8"/>
      <c r="H27" s="8"/>
      <c r="I27" s="8">
        <v>114670</v>
      </c>
      <c r="J27" s="8">
        <v>114670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114670</v>
      </c>
      <c r="X27" s="8">
        <v>5256145</v>
      </c>
      <c r="Y27" s="8">
        <v>-5141475</v>
      </c>
      <c r="Z27" s="2">
        <v>-97.818363077883134</v>
      </c>
      <c r="AA27" s="6">
        <v>21024550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18921208</v>
      </c>
      <c r="D30" s="6"/>
      <c r="E30" s="7">
        <v>15702663</v>
      </c>
      <c r="F30" s="8">
        <v>15702663</v>
      </c>
      <c r="G30" s="8"/>
      <c r="H30" s="8">
        <v>223002</v>
      </c>
      <c r="I30" s="8">
        <v>3448950</v>
      </c>
      <c r="J30" s="8">
        <v>3671952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3671952</v>
      </c>
      <c r="X30" s="8">
        <v>3925677</v>
      </c>
      <c r="Y30" s="8">
        <v>-253725</v>
      </c>
      <c r="Z30" s="2">
        <v>-6.4632164082781136</v>
      </c>
      <c r="AA30" s="6">
        <v>15702663</v>
      </c>
    </row>
    <row r="31" spans="1:27" ht="13.5" x14ac:dyDescent="0.25">
      <c r="A31" s="25" t="s">
        <v>57</v>
      </c>
      <c r="B31" s="24" t="s">
        <v>32</v>
      </c>
      <c r="C31" s="6">
        <v>16070720</v>
      </c>
      <c r="D31" s="6"/>
      <c r="E31" s="7">
        <v>7644176</v>
      </c>
      <c r="F31" s="8">
        <v>7644176</v>
      </c>
      <c r="G31" s="8"/>
      <c r="H31" s="8">
        <v>2116230</v>
      </c>
      <c r="I31" s="8">
        <v>3964932</v>
      </c>
      <c r="J31" s="8">
        <v>6081162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6081162</v>
      </c>
      <c r="X31" s="8">
        <v>1911045</v>
      </c>
      <c r="Y31" s="8">
        <v>4170117</v>
      </c>
      <c r="Z31" s="2">
        <v>218.21134510176367</v>
      </c>
      <c r="AA31" s="6">
        <v>7644176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1112570</v>
      </c>
      <c r="D33" s="6"/>
      <c r="E33" s="7">
        <v>4838455</v>
      </c>
      <c r="F33" s="8">
        <v>4838455</v>
      </c>
      <c r="G33" s="8">
        <v>186553</v>
      </c>
      <c r="H33" s="8">
        <v>31486</v>
      </c>
      <c r="I33" s="8">
        <v>756750</v>
      </c>
      <c r="J33" s="8">
        <v>974789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974789</v>
      </c>
      <c r="X33" s="8">
        <v>1209612</v>
      </c>
      <c r="Y33" s="8">
        <v>-234823</v>
      </c>
      <c r="Z33" s="2">
        <v>-19.413084526277849</v>
      </c>
      <c r="AA33" s="6">
        <v>4838455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121405626</v>
      </c>
      <c r="D35" s="33">
        <f>SUM(D24:D34)</f>
        <v>0</v>
      </c>
      <c r="E35" s="34">
        <f t="shared" si="1"/>
        <v>95922564</v>
      </c>
      <c r="F35" s="35">
        <f t="shared" si="1"/>
        <v>95922564</v>
      </c>
      <c r="G35" s="35">
        <f t="shared" si="1"/>
        <v>3696081</v>
      </c>
      <c r="H35" s="35">
        <f t="shared" si="1"/>
        <v>5552659</v>
      </c>
      <c r="I35" s="35">
        <f t="shared" si="1"/>
        <v>11456748</v>
      </c>
      <c r="J35" s="35">
        <f t="shared" si="1"/>
        <v>20705488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20705488</v>
      </c>
      <c r="X35" s="35">
        <f t="shared" si="1"/>
        <v>23980663</v>
      </c>
      <c r="Y35" s="35">
        <f t="shared" si="1"/>
        <v>-3275175</v>
      </c>
      <c r="Z35" s="36">
        <f>+IF(X35&lt;&gt;0,+(Y35/X35)*100,0)</f>
        <v>-13.657566515154315</v>
      </c>
      <c r="AA35" s="33">
        <f>SUM(AA24:AA34)</f>
        <v>95922564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-109576908</v>
      </c>
      <c r="D37" s="46">
        <f>+D21-D35</f>
        <v>0</v>
      </c>
      <c r="E37" s="47">
        <f t="shared" si="2"/>
        <v>-48639588</v>
      </c>
      <c r="F37" s="48">
        <f t="shared" si="2"/>
        <v>-48639588</v>
      </c>
      <c r="G37" s="48">
        <f t="shared" si="2"/>
        <v>-3700218</v>
      </c>
      <c r="H37" s="48">
        <f t="shared" si="2"/>
        <v>-5503873</v>
      </c>
      <c r="I37" s="48">
        <f t="shared" si="2"/>
        <v>-11619438</v>
      </c>
      <c r="J37" s="48">
        <f t="shared" si="2"/>
        <v>-20823529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-20823529</v>
      </c>
      <c r="X37" s="48">
        <f>IF(F21=F35,0,X21-X35)</f>
        <v>-12159919</v>
      </c>
      <c r="Y37" s="48">
        <f t="shared" si="2"/>
        <v>-8663610</v>
      </c>
      <c r="Z37" s="49">
        <f>+IF(X37&lt;&gt;0,+(Y37/X37)*100,0)</f>
        <v>71.247267354330234</v>
      </c>
      <c r="AA37" s="46">
        <f>+AA21-AA35</f>
        <v>-48639588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-109576908</v>
      </c>
      <c r="D41" s="56">
        <f>SUM(D37:D40)</f>
        <v>0</v>
      </c>
      <c r="E41" s="57">
        <f t="shared" si="3"/>
        <v>-48639588</v>
      </c>
      <c r="F41" s="58">
        <f t="shared" si="3"/>
        <v>-48639588</v>
      </c>
      <c r="G41" s="58">
        <f t="shared" si="3"/>
        <v>-3700218</v>
      </c>
      <c r="H41" s="58">
        <f t="shared" si="3"/>
        <v>-5503873</v>
      </c>
      <c r="I41" s="58">
        <f t="shared" si="3"/>
        <v>-11619438</v>
      </c>
      <c r="J41" s="58">
        <f t="shared" si="3"/>
        <v>-20823529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-20823529</v>
      </c>
      <c r="X41" s="58">
        <f t="shared" si="3"/>
        <v>-12159919</v>
      </c>
      <c r="Y41" s="58">
        <f t="shared" si="3"/>
        <v>-8663610</v>
      </c>
      <c r="Z41" s="59">
        <f>+IF(X41&lt;&gt;0,+(Y41/X41)*100,0)</f>
        <v>71.247267354330234</v>
      </c>
      <c r="AA41" s="56">
        <f>SUM(AA37:AA40)</f>
        <v>-48639588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-109576908</v>
      </c>
      <c r="D43" s="64">
        <f>+D41-D42</f>
        <v>0</v>
      </c>
      <c r="E43" s="65">
        <f t="shared" si="4"/>
        <v>-48639588</v>
      </c>
      <c r="F43" s="66">
        <f t="shared" si="4"/>
        <v>-48639588</v>
      </c>
      <c r="G43" s="66">
        <f t="shared" si="4"/>
        <v>-3700218</v>
      </c>
      <c r="H43" s="66">
        <f t="shared" si="4"/>
        <v>-5503873</v>
      </c>
      <c r="I43" s="66">
        <f t="shared" si="4"/>
        <v>-11619438</v>
      </c>
      <c r="J43" s="66">
        <f t="shared" si="4"/>
        <v>-20823529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-20823529</v>
      </c>
      <c r="X43" s="66">
        <f t="shared" si="4"/>
        <v>-12159919</v>
      </c>
      <c r="Y43" s="66">
        <f t="shared" si="4"/>
        <v>-8663610</v>
      </c>
      <c r="Z43" s="67">
        <f>+IF(X43&lt;&gt;0,+(Y43/X43)*100,0)</f>
        <v>71.247267354330234</v>
      </c>
      <c r="AA43" s="64">
        <f>+AA41-AA42</f>
        <v>-48639588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-109576908</v>
      </c>
      <c r="D45" s="56">
        <f>SUM(D43:D44)</f>
        <v>0</v>
      </c>
      <c r="E45" s="57">
        <f t="shared" si="5"/>
        <v>-48639588</v>
      </c>
      <c r="F45" s="58">
        <f t="shared" si="5"/>
        <v>-48639588</v>
      </c>
      <c r="G45" s="58">
        <f t="shared" si="5"/>
        <v>-3700218</v>
      </c>
      <c r="H45" s="58">
        <f t="shared" si="5"/>
        <v>-5503873</v>
      </c>
      <c r="I45" s="58">
        <f t="shared" si="5"/>
        <v>-11619438</v>
      </c>
      <c r="J45" s="58">
        <f t="shared" si="5"/>
        <v>-20823529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-20823529</v>
      </c>
      <c r="X45" s="58">
        <f t="shared" si="5"/>
        <v>-12159919</v>
      </c>
      <c r="Y45" s="58">
        <f t="shared" si="5"/>
        <v>-8663610</v>
      </c>
      <c r="Z45" s="59">
        <f>+IF(X45&lt;&gt;0,+(Y45/X45)*100,0)</f>
        <v>71.247267354330234</v>
      </c>
      <c r="AA45" s="56">
        <f>SUM(AA43:AA44)</f>
        <v>-48639588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-109576908</v>
      </c>
      <c r="D47" s="71">
        <f>SUM(D45:D46)</f>
        <v>0</v>
      </c>
      <c r="E47" s="72">
        <f t="shared" si="6"/>
        <v>-48639588</v>
      </c>
      <c r="F47" s="73">
        <f t="shared" si="6"/>
        <v>-48639588</v>
      </c>
      <c r="G47" s="73">
        <f t="shared" si="6"/>
        <v>-3700218</v>
      </c>
      <c r="H47" s="74">
        <f t="shared" si="6"/>
        <v>-5503873</v>
      </c>
      <c r="I47" s="74">
        <f t="shared" si="6"/>
        <v>-11619438</v>
      </c>
      <c r="J47" s="74">
        <f t="shared" si="6"/>
        <v>-20823529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-20823529</v>
      </c>
      <c r="X47" s="74">
        <f t="shared" si="6"/>
        <v>-12159919</v>
      </c>
      <c r="Y47" s="74">
        <f t="shared" si="6"/>
        <v>-8663610</v>
      </c>
      <c r="Z47" s="75">
        <f>+IF(X47&lt;&gt;0,+(Y47/X47)*100,0)</f>
        <v>71.247267354330234</v>
      </c>
      <c r="AA47" s="76">
        <f>SUM(AA45:AA46)</f>
        <v>-48639588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73614804</v>
      </c>
      <c r="D7" s="6"/>
      <c r="E7" s="7">
        <v>70556182</v>
      </c>
      <c r="F7" s="8">
        <v>70556182</v>
      </c>
      <c r="G7" s="8">
        <v>5959423</v>
      </c>
      <c r="H7" s="8">
        <v>4558406</v>
      </c>
      <c r="I7" s="8">
        <v>5918533</v>
      </c>
      <c r="J7" s="8">
        <v>16436362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16436362</v>
      </c>
      <c r="X7" s="8">
        <v>17639043</v>
      </c>
      <c r="Y7" s="8">
        <v>-1202681</v>
      </c>
      <c r="Z7" s="2">
        <v>-6.8182894049297351</v>
      </c>
      <c r="AA7" s="6">
        <v>70556182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10956678</v>
      </c>
      <c r="D13" s="6"/>
      <c r="E13" s="7">
        <v>10764878</v>
      </c>
      <c r="F13" s="8">
        <v>10764878</v>
      </c>
      <c r="G13" s="8">
        <v>604889</v>
      </c>
      <c r="H13" s="8">
        <v>611311</v>
      </c>
      <c r="I13" s="8">
        <v>586954</v>
      </c>
      <c r="J13" s="8">
        <v>1803154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1803154</v>
      </c>
      <c r="X13" s="8">
        <v>2691219</v>
      </c>
      <c r="Y13" s="8">
        <v>-888065</v>
      </c>
      <c r="Z13" s="2">
        <v>-32.998615125710693</v>
      </c>
      <c r="AA13" s="6">
        <v>10764878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6835987</v>
      </c>
      <c r="F18" s="8">
        <v>6835987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1708995</v>
      </c>
      <c r="Y18" s="8">
        <v>-1708995</v>
      </c>
      <c r="Z18" s="2">
        <v>-100</v>
      </c>
      <c r="AA18" s="6">
        <v>6835987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84571482</v>
      </c>
      <c r="D21" s="33">
        <f t="shared" si="0"/>
        <v>0</v>
      </c>
      <c r="E21" s="34">
        <f t="shared" si="0"/>
        <v>88157047</v>
      </c>
      <c r="F21" s="35">
        <f t="shared" si="0"/>
        <v>88157047</v>
      </c>
      <c r="G21" s="35">
        <f t="shared" si="0"/>
        <v>6564312</v>
      </c>
      <c r="H21" s="35">
        <f t="shared" si="0"/>
        <v>5169717</v>
      </c>
      <c r="I21" s="35">
        <f t="shared" si="0"/>
        <v>6505487</v>
      </c>
      <c r="J21" s="35">
        <f t="shared" si="0"/>
        <v>18239516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18239516</v>
      </c>
      <c r="X21" s="35">
        <f t="shared" si="0"/>
        <v>22039257</v>
      </c>
      <c r="Y21" s="35">
        <f t="shared" si="0"/>
        <v>-3799741</v>
      </c>
      <c r="Z21" s="36">
        <f>+IF(X21&lt;&gt;0,+(Y21/X21)*100,0)</f>
        <v>-17.240785385823123</v>
      </c>
      <c r="AA21" s="33">
        <f>SUM(AA5:AA20)</f>
        <v>88157047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19218490</v>
      </c>
      <c r="D24" s="6"/>
      <c r="E24" s="7">
        <v>26197334</v>
      </c>
      <c r="F24" s="8">
        <v>26197334</v>
      </c>
      <c r="G24" s="8">
        <v>1618403</v>
      </c>
      <c r="H24" s="8">
        <v>1255831</v>
      </c>
      <c r="I24" s="8">
        <v>1468491</v>
      </c>
      <c r="J24" s="8">
        <v>4342725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4342725</v>
      </c>
      <c r="X24" s="8">
        <v>6549366</v>
      </c>
      <c r="Y24" s="8">
        <v>-2206641</v>
      </c>
      <c r="Z24" s="2">
        <v>-33.692436794645467</v>
      </c>
      <c r="AA24" s="6">
        <v>26197334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13951165</v>
      </c>
      <c r="D26" s="6"/>
      <c r="E26" s="7">
        <v>16264212</v>
      </c>
      <c r="F26" s="8">
        <v>16264212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4066053</v>
      </c>
      <c r="Y26" s="8">
        <v>-4066053</v>
      </c>
      <c r="Z26" s="2">
        <v>-100</v>
      </c>
      <c r="AA26" s="6">
        <v>16264212</v>
      </c>
    </row>
    <row r="27" spans="1:27" ht="13.5" x14ac:dyDescent="0.25">
      <c r="A27" s="25" t="s">
        <v>53</v>
      </c>
      <c r="B27" s="24" t="s">
        <v>32</v>
      </c>
      <c r="C27" s="6">
        <v>25433123</v>
      </c>
      <c r="D27" s="6"/>
      <c r="E27" s="7">
        <v>25253227</v>
      </c>
      <c r="F27" s="8">
        <v>25253227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6313308</v>
      </c>
      <c r="Y27" s="8">
        <v>-6313308</v>
      </c>
      <c r="Z27" s="2">
        <v>-100</v>
      </c>
      <c r="AA27" s="6">
        <v>25253227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77712250</v>
      </c>
      <c r="D30" s="6"/>
      <c r="E30" s="7">
        <v>59086400</v>
      </c>
      <c r="F30" s="8">
        <v>59086400</v>
      </c>
      <c r="G30" s="8">
        <v>99710</v>
      </c>
      <c r="H30" s="8">
        <v>104197</v>
      </c>
      <c r="I30" s="8">
        <v>2037094</v>
      </c>
      <c r="J30" s="8">
        <v>2241001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2241001</v>
      </c>
      <c r="X30" s="8">
        <v>14771604</v>
      </c>
      <c r="Y30" s="8">
        <v>-12530603</v>
      </c>
      <c r="Z30" s="2">
        <v>-84.828993520270373</v>
      </c>
      <c r="AA30" s="6">
        <v>59086400</v>
      </c>
    </row>
    <row r="31" spans="1:27" ht="13.5" x14ac:dyDescent="0.25">
      <c r="A31" s="25" t="s">
        <v>57</v>
      </c>
      <c r="B31" s="24" t="s">
        <v>32</v>
      </c>
      <c r="C31" s="6">
        <v>4651784</v>
      </c>
      <c r="D31" s="6"/>
      <c r="E31" s="7">
        <v>5925000</v>
      </c>
      <c r="F31" s="8">
        <v>5925000</v>
      </c>
      <c r="G31" s="8"/>
      <c r="H31" s="8"/>
      <c r="I31" s="8">
        <v>874473</v>
      </c>
      <c r="J31" s="8">
        <v>874473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874473</v>
      </c>
      <c r="X31" s="8">
        <v>1481250</v>
      </c>
      <c r="Y31" s="8">
        <v>-606777</v>
      </c>
      <c r="Z31" s="2">
        <v>-40.963848101265818</v>
      </c>
      <c r="AA31" s="6">
        <v>5925000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1718513</v>
      </c>
      <c r="D33" s="6"/>
      <c r="E33" s="7">
        <v>2455368</v>
      </c>
      <c r="F33" s="8">
        <v>2455368</v>
      </c>
      <c r="G33" s="8"/>
      <c r="H33" s="8">
        <v>74278</v>
      </c>
      <c r="I33" s="8">
        <v>1821</v>
      </c>
      <c r="J33" s="8">
        <v>76099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76099</v>
      </c>
      <c r="X33" s="8">
        <v>613854</v>
      </c>
      <c r="Y33" s="8">
        <v>-537755</v>
      </c>
      <c r="Z33" s="2">
        <v>-87.603078256393218</v>
      </c>
      <c r="AA33" s="6">
        <v>2455368</v>
      </c>
    </row>
    <row r="34" spans="1:27" ht="13.5" x14ac:dyDescent="0.25">
      <c r="A34" s="23" t="s">
        <v>59</v>
      </c>
      <c r="B34" s="29" t="s">
        <v>32</v>
      </c>
      <c r="C34" s="6">
        <v>3220185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145905510</v>
      </c>
      <c r="D35" s="33">
        <f>SUM(D24:D34)</f>
        <v>0</v>
      </c>
      <c r="E35" s="34">
        <f t="shared" si="1"/>
        <v>135181541</v>
      </c>
      <c r="F35" s="35">
        <f t="shared" si="1"/>
        <v>135181541</v>
      </c>
      <c r="G35" s="35">
        <f t="shared" si="1"/>
        <v>1718113</v>
      </c>
      <c r="H35" s="35">
        <f t="shared" si="1"/>
        <v>1434306</v>
      </c>
      <c r="I35" s="35">
        <f t="shared" si="1"/>
        <v>4381879</v>
      </c>
      <c r="J35" s="35">
        <f t="shared" si="1"/>
        <v>7534298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7534298</v>
      </c>
      <c r="X35" s="35">
        <f t="shared" si="1"/>
        <v>33795435</v>
      </c>
      <c r="Y35" s="35">
        <f t="shared" si="1"/>
        <v>-26261137</v>
      </c>
      <c r="Z35" s="36">
        <f>+IF(X35&lt;&gt;0,+(Y35/X35)*100,0)</f>
        <v>-77.706166528112448</v>
      </c>
      <c r="AA35" s="33">
        <f>SUM(AA24:AA34)</f>
        <v>135181541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-61334028</v>
      </c>
      <c r="D37" s="46">
        <f>+D21-D35</f>
        <v>0</v>
      </c>
      <c r="E37" s="47">
        <f t="shared" si="2"/>
        <v>-47024494</v>
      </c>
      <c r="F37" s="48">
        <f t="shared" si="2"/>
        <v>-47024494</v>
      </c>
      <c r="G37" s="48">
        <f t="shared" si="2"/>
        <v>4846199</v>
      </c>
      <c r="H37" s="48">
        <f t="shared" si="2"/>
        <v>3735411</v>
      </c>
      <c r="I37" s="48">
        <f t="shared" si="2"/>
        <v>2123608</v>
      </c>
      <c r="J37" s="48">
        <f t="shared" si="2"/>
        <v>10705218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10705218</v>
      </c>
      <c r="X37" s="48">
        <f>IF(F21=F35,0,X21-X35)</f>
        <v>-11756178</v>
      </c>
      <c r="Y37" s="48">
        <f t="shared" si="2"/>
        <v>22461396</v>
      </c>
      <c r="Z37" s="49">
        <f>+IF(X37&lt;&gt;0,+(Y37/X37)*100,0)</f>
        <v>-191.06035992309745</v>
      </c>
      <c r="AA37" s="46">
        <f>+AA21-AA35</f>
        <v>-47024494</v>
      </c>
    </row>
    <row r="38" spans="1:27" ht="23.1" customHeight="1" x14ac:dyDescent="0.25">
      <c r="A38" s="50" t="s">
        <v>62</v>
      </c>
      <c r="B38" s="29" t="s">
        <v>32</v>
      </c>
      <c r="C38" s="6">
        <v>144575751</v>
      </c>
      <c r="D38" s="6"/>
      <c r="E38" s="7">
        <v>139068571</v>
      </c>
      <c r="F38" s="8">
        <v>139068571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34767141</v>
      </c>
      <c r="Y38" s="8">
        <v>-34767141</v>
      </c>
      <c r="Z38" s="2">
        <v>-100</v>
      </c>
      <c r="AA38" s="6">
        <v>139068571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83241723</v>
      </c>
      <c r="D41" s="56">
        <f>SUM(D37:D40)</f>
        <v>0</v>
      </c>
      <c r="E41" s="57">
        <f t="shared" si="3"/>
        <v>92044077</v>
      </c>
      <c r="F41" s="58">
        <f t="shared" si="3"/>
        <v>92044077</v>
      </c>
      <c r="G41" s="58">
        <f t="shared" si="3"/>
        <v>4846199</v>
      </c>
      <c r="H41" s="58">
        <f t="shared" si="3"/>
        <v>3735411</v>
      </c>
      <c r="I41" s="58">
        <f t="shared" si="3"/>
        <v>2123608</v>
      </c>
      <c r="J41" s="58">
        <f t="shared" si="3"/>
        <v>10705218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10705218</v>
      </c>
      <c r="X41" s="58">
        <f t="shared" si="3"/>
        <v>23010963</v>
      </c>
      <c r="Y41" s="58">
        <f t="shared" si="3"/>
        <v>-12305745</v>
      </c>
      <c r="Z41" s="59">
        <f>+IF(X41&lt;&gt;0,+(Y41/X41)*100,0)</f>
        <v>-53.477748845191741</v>
      </c>
      <c r="AA41" s="56">
        <f>SUM(AA37:AA40)</f>
        <v>92044077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83241723</v>
      </c>
      <c r="D43" s="64">
        <f>+D41-D42</f>
        <v>0</v>
      </c>
      <c r="E43" s="65">
        <f t="shared" si="4"/>
        <v>92044077</v>
      </c>
      <c r="F43" s="66">
        <f t="shared" si="4"/>
        <v>92044077</v>
      </c>
      <c r="G43" s="66">
        <f t="shared" si="4"/>
        <v>4846199</v>
      </c>
      <c r="H43" s="66">
        <f t="shared" si="4"/>
        <v>3735411</v>
      </c>
      <c r="I43" s="66">
        <f t="shared" si="4"/>
        <v>2123608</v>
      </c>
      <c r="J43" s="66">
        <f t="shared" si="4"/>
        <v>10705218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10705218</v>
      </c>
      <c r="X43" s="66">
        <f t="shared" si="4"/>
        <v>23010963</v>
      </c>
      <c r="Y43" s="66">
        <f t="shared" si="4"/>
        <v>-12305745</v>
      </c>
      <c r="Z43" s="67">
        <f>+IF(X43&lt;&gt;0,+(Y43/X43)*100,0)</f>
        <v>-53.477748845191741</v>
      </c>
      <c r="AA43" s="64">
        <f>+AA41-AA42</f>
        <v>92044077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83241723</v>
      </c>
      <c r="D45" s="56">
        <f>SUM(D43:D44)</f>
        <v>0</v>
      </c>
      <c r="E45" s="57">
        <f t="shared" si="5"/>
        <v>92044077</v>
      </c>
      <c r="F45" s="58">
        <f t="shared" si="5"/>
        <v>92044077</v>
      </c>
      <c r="G45" s="58">
        <f t="shared" si="5"/>
        <v>4846199</v>
      </c>
      <c r="H45" s="58">
        <f t="shared" si="5"/>
        <v>3735411</v>
      </c>
      <c r="I45" s="58">
        <f t="shared" si="5"/>
        <v>2123608</v>
      </c>
      <c r="J45" s="58">
        <f t="shared" si="5"/>
        <v>10705218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10705218</v>
      </c>
      <c r="X45" s="58">
        <f t="shared" si="5"/>
        <v>23010963</v>
      </c>
      <c r="Y45" s="58">
        <f t="shared" si="5"/>
        <v>-12305745</v>
      </c>
      <c r="Z45" s="59">
        <f>+IF(X45&lt;&gt;0,+(Y45/X45)*100,0)</f>
        <v>-53.477748845191741</v>
      </c>
      <c r="AA45" s="56">
        <f>SUM(AA43:AA44)</f>
        <v>92044077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83241723</v>
      </c>
      <c r="D47" s="71">
        <f>SUM(D45:D46)</f>
        <v>0</v>
      </c>
      <c r="E47" s="72">
        <f t="shared" si="6"/>
        <v>92044077</v>
      </c>
      <c r="F47" s="73">
        <f t="shared" si="6"/>
        <v>92044077</v>
      </c>
      <c r="G47" s="73">
        <f t="shared" si="6"/>
        <v>4846199</v>
      </c>
      <c r="H47" s="74">
        <f t="shared" si="6"/>
        <v>3735411</v>
      </c>
      <c r="I47" s="74">
        <f t="shared" si="6"/>
        <v>2123608</v>
      </c>
      <c r="J47" s="74">
        <f t="shared" si="6"/>
        <v>10705218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10705218</v>
      </c>
      <c r="X47" s="74">
        <f t="shared" si="6"/>
        <v>23010963</v>
      </c>
      <c r="Y47" s="74">
        <f t="shared" si="6"/>
        <v>-12305745</v>
      </c>
      <c r="Z47" s="75">
        <f>+IF(X47&lt;&gt;0,+(Y47/X47)*100,0)</f>
        <v>-53.477748845191741</v>
      </c>
      <c r="AA47" s="76">
        <f>SUM(AA45:AA46)</f>
        <v>92044077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24200003</v>
      </c>
      <c r="D7" s="6"/>
      <c r="E7" s="7">
        <v>17100444</v>
      </c>
      <c r="F7" s="8">
        <v>17100444</v>
      </c>
      <c r="G7" s="8">
        <v>2293145</v>
      </c>
      <c r="H7" s="8">
        <v>2200932</v>
      </c>
      <c r="I7" s="8">
        <v>1732726</v>
      </c>
      <c r="J7" s="8">
        <v>6226803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6226803</v>
      </c>
      <c r="X7" s="8">
        <v>4275114</v>
      </c>
      <c r="Y7" s="8">
        <v>1951689</v>
      </c>
      <c r="Z7" s="2">
        <v>45.65232646427674</v>
      </c>
      <c r="AA7" s="6">
        <v>17100444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5597291</v>
      </c>
      <c r="F13" s="8">
        <v>5597291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1399323</v>
      </c>
      <c r="Y13" s="8">
        <v>-1399323</v>
      </c>
      <c r="Z13" s="2">
        <v>-100</v>
      </c>
      <c r="AA13" s="6">
        <v>5597291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3921105</v>
      </c>
      <c r="F18" s="8">
        <v>3921105</v>
      </c>
      <c r="G18" s="8">
        <v>1124370</v>
      </c>
      <c r="H18" s="8"/>
      <c r="I18" s="8"/>
      <c r="J18" s="8">
        <v>1124370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1124370</v>
      </c>
      <c r="X18" s="8">
        <v>980277</v>
      </c>
      <c r="Y18" s="8">
        <v>144093</v>
      </c>
      <c r="Z18" s="2">
        <v>14.699212569508417</v>
      </c>
      <c r="AA18" s="6">
        <v>3921105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27201903</v>
      </c>
      <c r="D21" s="33">
        <f t="shared" si="0"/>
        <v>0</v>
      </c>
      <c r="E21" s="34">
        <f t="shared" si="0"/>
        <v>26618840</v>
      </c>
      <c r="F21" s="35">
        <f t="shared" si="0"/>
        <v>26618840</v>
      </c>
      <c r="G21" s="35">
        <f t="shared" si="0"/>
        <v>3417515</v>
      </c>
      <c r="H21" s="35">
        <f t="shared" si="0"/>
        <v>2200932</v>
      </c>
      <c r="I21" s="35">
        <f t="shared" si="0"/>
        <v>1732726</v>
      </c>
      <c r="J21" s="35">
        <f t="shared" si="0"/>
        <v>7351173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7351173</v>
      </c>
      <c r="X21" s="35">
        <f t="shared" si="0"/>
        <v>6654714</v>
      </c>
      <c r="Y21" s="35">
        <f t="shared" si="0"/>
        <v>696459</v>
      </c>
      <c r="Z21" s="36">
        <f>+IF(X21&lt;&gt;0,+(Y21/X21)*100,0)</f>
        <v>10.4656488618444</v>
      </c>
      <c r="AA21" s="33">
        <f>SUM(AA5:AA20)</f>
        <v>26618840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37525374</v>
      </c>
      <c r="D24" s="6"/>
      <c r="E24" s="7">
        <v>40017220</v>
      </c>
      <c r="F24" s="8">
        <v>40017220</v>
      </c>
      <c r="G24" s="8">
        <v>2903080</v>
      </c>
      <c r="H24" s="8">
        <v>3609933</v>
      </c>
      <c r="I24" s="8">
        <v>3451688</v>
      </c>
      <c r="J24" s="8">
        <v>9964701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9964701</v>
      </c>
      <c r="X24" s="8">
        <v>10004310</v>
      </c>
      <c r="Y24" s="8">
        <v>-39609</v>
      </c>
      <c r="Z24" s="2">
        <v>-0.39591935875637602</v>
      </c>
      <c r="AA24" s="6">
        <v>40017220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47735591</v>
      </c>
      <c r="D26" s="6"/>
      <c r="E26" s="7">
        <v>30089561</v>
      </c>
      <c r="F26" s="8">
        <v>30089561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7522389</v>
      </c>
      <c r="Y26" s="8">
        <v>-7522389</v>
      </c>
      <c r="Z26" s="2">
        <v>-100</v>
      </c>
      <c r="AA26" s="6">
        <v>30089561</v>
      </c>
    </row>
    <row r="27" spans="1:27" ht="13.5" x14ac:dyDescent="0.25">
      <c r="A27" s="25" t="s">
        <v>53</v>
      </c>
      <c r="B27" s="24" t="s">
        <v>32</v>
      </c>
      <c r="C27" s="6">
        <v>38096090</v>
      </c>
      <c r="D27" s="6"/>
      <c r="E27" s="7">
        <v>33985432</v>
      </c>
      <c r="F27" s="8">
        <v>33985432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8496360</v>
      </c>
      <c r="Y27" s="8">
        <v>-8496360</v>
      </c>
      <c r="Z27" s="2">
        <v>-100</v>
      </c>
      <c r="AA27" s="6">
        <v>33985432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60663828</v>
      </c>
      <c r="D30" s="6"/>
      <c r="E30" s="7">
        <v>11395180</v>
      </c>
      <c r="F30" s="8">
        <v>11395180</v>
      </c>
      <c r="G30" s="8">
        <v>1306231</v>
      </c>
      <c r="H30" s="8">
        <v>208493</v>
      </c>
      <c r="I30" s="8">
        <v>360235</v>
      </c>
      <c r="J30" s="8">
        <v>1874959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1874959</v>
      </c>
      <c r="X30" s="8">
        <v>2848794</v>
      </c>
      <c r="Y30" s="8">
        <v>-973835</v>
      </c>
      <c r="Z30" s="2">
        <v>-34.184114400690255</v>
      </c>
      <c r="AA30" s="6">
        <v>11395180</v>
      </c>
    </row>
    <row r="31" spans="1:27" ht="13.5" x14ac:dyDescent="0.25">
      <c r="A31" s="25" t="s">
        <v>57</v>
      </c>
      <c r="B31" s="24" t="s">
        <v>32</v>
      </c>
      <c r="C31" s="6">
        <v>10569640</v>
      </c>
      <c r="D31" s="6"/>
      <c r="E31" s="7">
        <v>6044828</v>
      </c>
      <c r="F31" s="8">
        <v>6044828</v>
      </c>
      <c r="G31" s="8">
        <v>1069183</v>
      </c>
      <c r="H31" s="8">
        <v>1070348</v>
      </c>
      <c r="I31" s="8">
        <v>230577</v>
      </c>
      <c r="J31" s="8">
        <v>2370108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2370108</v>
      </c>
      <c r="X31" s="8">
        <v>1511208</v>
      </c>
      <c r="Y31" s="8">
        <v>858900</v>
      </c>
      <c r="Z31" s="2">
        <v>56.835326440834088</v>
      </c>
      <c r="AA31" s="6">
        <v>6044828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2577248</v>
      </c>
      <c r="D33" s="6"/>
      <c r="E33" s="7">
        <v>3247535</v>
      </c>
      <c r="F33" s="8">
        <v>3247535</v>
      </c>
      <c r="G33" s="8">
        <v>131984</v>
      </c>
      <c r="H33" s="8">
        <v>186482</v>
      </c>
      <c r="I33" s="8">
        <v>231455</v>
      </c>
      <c r="J33" s="8">
        <v>549921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549921</v>
      </c>
      <c r="X33" s="8">
        <v>811884</v>
      </c>
      <c r="Y33" s="8">
        <v>-261963</v>
      </c>
      <c r="Z33" s="2">
        <v>-32.266062639490372</v>
      </c>
      <c r="AA33" s="6">
        <v>3247535</v>
      </c>
    </row>
    <row r="34" spans="1:27" ht="13.5" x14ac:dyDescent="0.25">
      <c r="A34" s="23" t="s">
        <v>59</v>
      </c>
      <c r="B34" s="29" t="s">
        <v>32</v>
      </c>
      <c r="C34" s="6">
        <v>1431083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198598854</v>
      </c>
      <c r="D35" s="33">
        <f>SUM(D24:D34)</f>
        <v>0</v>
      </c>
      <c r="E35" s="34">
        <f t="shared" si="1"/>
        <v>124779756</v>
      </c>
      <c r="F35" s="35">
        <f t="shared" si="1"/>
        <v>124779756</v>
      </c>
      <c r="G35" s="35">
        <f t="shared" si="1"/>
        <v>5410478</v>
      </c>
      <c r="H35" s="35">
        <f t="shared" si="1"/>
        <v>5075256</v>
      </c>
      <c r="I35" s="35">
        <f t="shared" si="1"/>
        <v>4273955</v>
      </c>
      <c r="J35" s="35">
        <f t="shared" si="1"/>
        <v>14759689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14759689</v>
      </c>
      <c r="X35" s="35">
        <f t="shared" si="1"/>
        <v>31194945</v>
      </c>
      <c r="Y35" s="35">
        <f t="shared" si="1"/>
        <v>-16435256</v>
      </c>
      <c r="Z35" s="36">
        <f>+IF(X35&lt;&gt;0,+(Y35/X35)*100,0)</f>
        <v>-52.685638650749347</v>
      </c>
      <c r="AA35" s="33">
        <f>SUM(AA24:AA34)</f>
        <v>124779756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-171396951</v>
      </c>
      <c r="D37" s="46">
        <f>+D21-D35</f>
        <v>0</v>
      </c>
      <c r="E37" s="47">
        <f t="shared" si="2"/>
        <v>-98160916</v>
      </c>
      <c r="F37" s="48">
        <f t="shared" si="2"/>
        <v>-98160916</v>
      </c>
      <c r="G37" s="48">
        <f t="shared" si="2"/>
        <v>-1992963</v>
      </c>
      <c r="H37" s="48">
        <f t="shared" si="2"/>
        <v>-2874324</v>
      </c>
      <c r="I37" s="48">
        <f t="shared" si="2"/>
        <v>-2541229</v>
      </c>
      <c r="J37" s="48">
        <f t="shared" si="2"/>
        <v>-7408516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-7408516</v>
      </c>
      <c r="X37" s="48">
        <f>IF(F21=F35,0,X21-X35)</f>
        <v>-24540231</v>
      </c>
      <c r="Y37" s="48">
        <f t="shared" si="2"/>
        <v>17131715</v>
      </c>
      <c r="Z37" s="49">
        <f>+IF(X37&lt;&gt;0,+(Y37/X37)*100,0)</f>
        <v>-69.81073242546087</v>
      </c>
      <c r="AA37" s="46">
        <f>+AA21-AA35</f>
        <v>-98160916</v>
      </c>
    </row>
    <row r="38" spans="1:27" ht="23.1" customHeight="1" x14ac:dyDescent="0.25">
      <c r="A38" s="50" t="s">
        <v>62</v>
      </c>
      <c r="B38" s="29" t="s">
        <v>32</v>
      </c>
      <c r="C38" s="6">
        <v>52738047</v>
      </c>
      <c r="D38" s="6"/>
      <c r="E38" s="7">
        <v>70000000</v>
      </c>
      <c r="F38" s="8">
        <v>70000000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17499999</v>
      </c>
      <c r="Y38" s="8">
        <v>-17499999</v>
      </c>
      <c r="Z38" s="2">
        <v>-100</v>
      </c>
      <c r="AA38" s="6">
        <v>70000000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88500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-118570404</v>
      </c>
      <c r="D41" s="56">
        <f>SUM(D37:D40)</f>
        <v>0</v>
      </c>
      <c r="E41" s="57">
        <f t="shared" si="3"/>
        <v>-28160916</v>
      </c>
      <c r="F41" s="58">
        <f t="shared" si="3"/>
        <v>-28160916</v>
      </c>
      <c r="G41" s="58">
        <f t="shared" si="3"/>
        <v>-1992963</v>
      </c>
      <c r="H41" s="58">
        <f t="shared" si="3"/>
        <v>-2874324</v>
      </c>
      <c r="I41" s="58">
        <f t="shared" si="3"/>
        <v>-2541229</v>
      </c>
      <c r="J41" s="58">
        <f t="shared" si="3"/>
        <v>-7408516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-7408516</v>
      </c>
      <c r="X41" s="58">
        <f t="shared" si="3"/>
        <v>-7040232</v>
      </c>
      <c r="Y41" s="58">
        <f t="shared" si="3"/>
        <v>-368284</v>
      </c>
      <c r="Z41" s="59">
        <f>+IF(X41&lt;&gt;0,+(Y41/X41)*100,0)</f>
        <v>5.2311344285245145</v>
      </c>
      <c r="AA41" s="56">
        <f>SUM(AA37:AA40)</f>
        <v>-28160916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-118570404</v>
      </c>
      <c r="D43" s="64">
        <f>+D41-D42</f>
        <v>0</v>
      </c>
      <c r="E43" s="65">
        <f t="shared" si="4"/>
        <v>-28160916</v>
      </c>
      <c r="F43" s="66">
        <f t="shared" si="4"/>
        <v>-28160916</v>
      </c>
      <c r="G43" s="66">
        <f t="shared" si="4"/>
        <v>-1992963</v>
      </c>
      <c r="H43" s="66">
        <f t="shared" si="4"/>
        <v>-2874324</v>
      </c>
      <c r="I43" s="66">
        <f t="shared" si="4"/>
        <v>-2541229</v>
      </c>
      <c r="J43" s="66">
        <f t="shared" si="4"/>
        <v>-7408516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-7408516</v>
      </c>
      <c r="X43" s="66">
        <f t="shared" si="4"/>
        <v>-7040232</v>
      </c>
      <c r="Y43" s="66">
        <f t="shared" si="4"/>
        <v>-368284</v>
      </c>
      <c r="Z43" s="67">
        <f>+IF(X43&lt;&gt;0,+(Y43/X43)*100,0)</f>
        <v>5.2311344285245145</v>
      </c>
      <c r="AA43" s="64">
        <f>+AA41-AA42</f>
        <v>-28160916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-118570404</v>
      </c>
      <c r="D45" s="56">
        <f>SUM(D43:D44)</f>
        <v>0</v>
      </c>
      <c r="E45" s="57">
        <f t="shared" si="5"/>
        <v>-28160916</v>
      </c>
      <c r="F45" s="58">
        <f t="shared" si="5"/>
        <v>-28160916</v>
      </c>
      <c r="G45" s="58">
        <f t="shared" si="5"/>
        <v>-1992963</v>
      </c>
      <c r="H45" s="58">
        <f t="shared" si="5"/>
        <v>-2874324</v>
      </c>
      <c r="I45" s="58">
        <f t="shared" si="5"/>
        <v>-2541229</v>
      </c>
      <c r="J45" s="58">
        <f t="shared" si="5"/>
        <v>-7408516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-7408516</v>
      </c>
      <c r="X45" s="58">
        <f t="shared" si="5"/>
        <v>-7040232</v>
      </c>
      <c r="Y45" s="58">
        <f t="shared" si="5"/>
        <v>-368284</v>
      </c>
      <c r="Z45" s="59">
        <f>+IF(X45&lt;&gt;0,+(Y45/X45)*100,0)</f>
        <v>5.2311344285245145</v>
      </c>
      <c r="AA45" s="56">
        <f>SUM(AA43:AA44)</f>
        <v>-28160916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-118570404</v>
      </c>
      <c r="D47" s="71">
        <f>SUM(D45:D46)</f>
        <v>0</v>
      </c>
      <c r="E47" s="72">
        <f t="shared" si="6"/>
        <v>-28160916</v>
      </c>
      <c r="F47" s="73">
        <f t="shared" si="6"/>
        <v>-28160916</v>
      </c>
      <c r="G47" s="73">
        <f t="shared" si="6"/>
        <v>-1992963</v>
      </c>
      <c r="H47" s="74">
        <f t="shared" si="6"/>
        <v>-2874324</v>
      </c>
      <c r="I47" s="74">
        <f t="shared" si="6"/>
        <v>-2541229</v>
      </c>
      <c r="J47" s="74">
        <f t="shared" si="6"/>
        <v>-7408516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-7408516</v>
      </c>
      <c r="X47" s="74">
        <f t="shared" si="6"/>
        <v>-7040232</v>
      </c>
      <c r="Y47" s="74">
        <f t="shared" si="6"/>
        <v>-368284</v>
      </c>
      <c r="Z47" s="75">
        <f>+IF(X47&lt;&gt;0,+(Y47/X47)*100,0)</f>
        <v>5.2311344285245145</v>
      </c>
      <c r="AA47" s="76">
        <f>SUM(AA45:AA46)</f>
        <v>-28160916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36767088</v>
      </c>
      <c r="D7" s="6"/>
      <c r="E7" s="7">
        <v>25137347</v>
      </c>
      <c r="F7" s="8">
        <v>25137347</v>
      </c>
      <c r="G7" s="8">
        <v>3701241</v>
      </c>
      <c r="H7" s="8">
        <v>3526563</v>
      </c>
      <c r="I7" s="8">
        <v>2805603</v>
      </c>
      <c r="J7" s="8">
        <v>10033407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10033407</v>
      </c>
      <c r="X7" s="8">
        <v>6284337</v>
      </c>
      <c r="Y7" s="8">
        <v>3749070</v>
      </c>
      <c r="Z7" s="2">
        <v>59.657367197207911</v>
      </c>
      <c r="AA7" s="6">
        <v>25137347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36767088</v>
      </c>
      <c r="D21" s="33">
        <f t="shared" si="0"/>
        <v>0</v>
      </c>
      <c r="E21" s="34">
        <f t="shared" si="0"/>
        <v>25137347</v>
      </c>
      <c r="F21" s="35">
        <f t="shared" si="0"/>
        <v>25137347</v>
      </c>
      <c r="G21" s="35">
        <f t="shared" si="0"/>
        <v>3701241</v>
      </c>
      <c r="H21" s="35">
        <f t="shared" si="0"/>
        <v>3526563</v>
      </c>
      <c r="I21" s="35">
        <f t="shared" si="0"/>
        <v>2805603</v>
      </c>
      <c r="J21" s="35">
        <f t="shared" si="0"/>
        <v>10033407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10033407</v>
      </c>
      <c r="X21" s="35">
        <f t="shared" si="0"/>
        <v>6284337</v>
      </c>
      <c r="Y21" s="35">
        <f t="shared" si="0"/>
        <v>3749070</v>
      </c>
      <c r="Z21" s="36">
        <f>+IF(X21&lt;&gt;0,+(Y21/X21)*100,0)</f>
        <v>59.657367197207911</v>
      </c>
      <c r="AA21" s="33">
        <f>SUM(AA5:AA20)</f>
        <v>25137347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13126890</v>
      </c>
      <c r="D24" s="6"/>
      <c r="E24" s="7">
        <v>12111308</v>
      </c>
      <c r="F24" s="8">
        <v>12111308</v>
      </c>
      <c r="G24" s="8">
        <v>1099726</v>
      </c>
      <c r="H24" s="8">
        <v>1116321</v>
      </c>
      <c r="I24" s="8"/>
      <c r="J24" s="8">
        <v>2216047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2216047</v>
      </c>
      <c r="X24" s="8">
        <v>3027835</v>
      </c>
      <c r="Y24" s="8">
        <v>-811788</v>
      </c>
      <c r="Z24" s="2">
        <v>-26.810840088710254</v>
      </c>
      <c r="AA24" s="6">
        <v>12111308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11072339</v>
      </c>
      <c r="F26" s="8">
        <v>11072339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2768084</v>
      </c>
      <c r="Y26" s="8">
        <v>-2768084</v>
      </c>
      <c r="Z26" s="2">
        <v>-100</v>
      </c>
      <c r="AA26" s="6">
        <v>11072339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12390433</v>
      </c>
      <c r="F27" s="8">
        <v>12390433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3097602</v>
      </c>
      <c r="Y27" s="8">
        <v>-3097602</v>
      </c>
      <c r="Z27" s="2">
        <v>-100</v>
      </c>
      <c r="AA27" s="6">
        <v>12390433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19147249</v>
      </c>
      <c r="D30" s="6"/>
      <c r="E30" s="7">
        <v>27972112</v>
      </c>
      <c r="F30" s="8">
        <v>27972112</v>
      </c>
      <c r="G30" s="8">
        <v>58811</v>
      </c>
      <c r="H30" s="8">
        <v>698372</v>
      </c>
      <c r="I30" s="8">
        <v>4804567</v>
      </c>
      <c r="J30" s="8">
        <v>5561750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5561750</v>
      </c>
      <c r="X30" s="8">
        <v>6993027</v>
      </c>
      <c r="Y30" s="8">
        <v>-1431277</v>
      </c>
      <c r="Z30" s="2">
        <v>-20.467202543333524</v>
      </c>
      <c r="AA30" s="6">
        <v>27972112</v>
      </c>
    </row>
    <row r="31" spans="1:27" ht="13.5" x14ac:dyDescent="0.25">
      <c r="A31" s="25" t="s">
        <v>57</v>
      </c>
      <c r="B31" s="24" t="s">
        <v>32</v>
      </c>
      <c r="C31" s="6">
        <v>3853394</v>
      </c>
      <c r="D31" s="6"/>
      <c r="E31" s="7">
        <v>4654664</v>
      </c>
      <c r="F31" s="8">
        <v>4654664</v>
      </c>
      <c r="G31" s="8"/>
      <c r="H31" s="8">
        <v>938</v>
      </c>
      <c r="I31" s="8">
        <v>553901</v>
      </c>
      <c r="J31" s="8">
        <v>554839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554839</v>
      </c>
      <c r="X31" s="8">
        <v>1163667</v>
      </c>
      <c r="Y31" s="8">
        <v>-608828</v>
      </c>
      <c r="Z31" s="2">
        <v>-52.319778768324618</v>
      </c>
      <c r="AA31" s="6">
        <v>4654664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14159905</v>
      </c>
      <c r="D33" s="6"/>
      <c r="E33" s="7">
        <v>6521081</v>
      </c>
      <c r="F33" s="8">
        <v>6521081</v>
      </c>
      <c r="G33" s="8">
        <v>719088</v>
      </c>
      <c r="H33" s="8">
        <v>1300497</v>
      </c>
      <c r="I33" s="8">
        <v>923323</v>
      </c>
      <c r="J33" s="8">
        <v>2942908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2942908</v>
      </c>
      <c r="X33" s="8">
        <v>1630268</v>
      </c>
      <c r="Y33" s="8">
        <v>1312640</v>
      </c>
      <c r="Z33" s="2">
        <v>80.516823000880834</v>
      </c>
      <c r="AA33" s="6">
        <v>6521081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50287438</v>
      </c>
      <c r="D35" s="33">
        <f>SUM(D24:D34)</f>
        <v>0</v>
      </c>
      <c r="E35" s="34">
        <f t="shared" si="1"/>
        <v>74721937</v>
      </c>
      <c r="F35" s="35">
        <f t="shared" si="1"/>
        <v>74721937</v>
      </c>
      <c r="G35" s="35">
        <f t="shared" si="1"/>
        <v>1877625</v>
      </c>
      <c r="H35" s="35">
        <f t="shared" si="1"/>
        <v>3116128</v>
      </c>
      <c r="I35" s="35">
        <f t="shared" si="1"/>
        <v>6281791</v>
      </c>
      <c r="J35" s="35">
        <f t="shared" si="1"/>
        <v>11275544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11275544</v>
      </c>
      <c r="X35" s="35">
        <f t="shared" si="1"/>
        <v>18680483</v>
      </c>
      <c r="Y35" s="35">
        <f t="shared" si="1"/>
        <v>-7404939</v>
      </c>
      <c r="Z35" s="36">
        <f>+IF(X35&lt;&gt;0,+(Y35/X35)*100,0)</f>
        <v>-39.639976118390514</v>
      </c>
      <c r="AA35" s="33">
        <f>SUM(AA24:AA34)</f>
        <v>74721937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-13520350</v>
      </c>
      <c r="D37" s="46">
        <f>+D21-D35</f>
        <v>0</v>
      </c>
      <c r="E37" s="47">
        <f t="shared" si="2"/>
        <v>-49584590</v>
      </c>
      <c r="F37" s="48">
        <f t="shared" si="2"/>
        <v>-49584590</v>
      </c>
      <c r="G37" s="48">
        <f t="shared" si="2"/>
        <v>1823616</v>
      </c>
      <c r="H37" s="48">
        <f t="shared" si="2"/>
        <v>410435</v>
      </c>
      <c r="I37" s="48">
        <f t="shared" si="2"/>
        <v>-3476188</v>
      </c>
      <c r="J37" s="48">
        <f t="shared" si="2"/>
        <v>-1242137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-1242137</v>
      </c>
      <c r="X37" s="48">
        <f>IF(F21=F35,0,X21-X35)</f>
        <v>-12396146</v>
      </c>
      <c r="Y37" s="48">
        <f t="shared" si="2"/>
        <v>11154009</v>
      </c>
      <c r="Z37" s="49">
        <f>+IF(X37&lt;&gt;0,+(Y37/X37)*100,0)</f>
        <v>-89.979651740145684</v>
      </c>
      <c r="AA37" s="46">
        <f>+AA21-AA35</f>
        <v>-49584590</v>
      </c>
    </row>
    <row r="38" spans="1:27" ht="23.1" customHeight="1" x14ac:dyDescent="0.25">
      <c r="A38" s="50" t="s">
        <v>62</v>
      </c>
      <c r="B38" s="29" t="s">
        <v>32</v>
      </c>
      <c r="C38" s="6">
        <v>8229330</v>
      </c>
      <c r="D38" s="6"/>
      <c r="E38" s="7">
        <v>85000000</v>
      </c>
      <c r="F38" s="8">
        <v>85000000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28333334</v>
      </c>
      <c r="Y38" s="8">
        <v>-28333334</v>
      </c>
      <c r="Z38" s="2">
        <v>-100</v>
      </c>
      <c r="AA38" s="6">
        <v>85000000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-5291020</v>
      </c>
      <c r="D41" s="56">
        <f>SUM(D37:D40)</f>
        <v>0</v>
      </c>
      <c r="E41" s="57">
        <f t="shared" si="3"/>
        <v>35415410</v>
      </c>
      <c r="F41" s="58">
        <f t="shared" si="3"/>
        <v>35415410</v>
      </c>
      <c r="G41" s="58">
        <f t="shared" si="3"/>
        <v>1823616</v>
      </c>
      <c r="H41" s="58">
        <f t="shared" si="3"/>
        <v>410435</v>
      </c>
      <c r="I41" s="58">
        <f t="shared" si="3"/>
        <v>-3476188</v>
      </c>
      <c r="J41" s="58">
        <f t="shared" si="3"/>
        <v>-1242137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-1242137</v>
      </c>
      <c r="X41" s="58">
        <f t="shared" si="3"/>
        <v>15937188</v>
      </c>
      <c r="Y41" s="58">
        <f t="shared" si="3"/>
        <v>-17179325</v>
      </c>
      <c r="Z41" s="59">
        <f>+IF(X41&lt;&gt;0,+(Y41/X41)*100,0)</f>
        <v>-107.79395336241248</v>
      </c>
      <c r="AA41" s="56">
        <f>SUM(AA37:AA40)</f>
        <v>35415410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-5291020</v>
      </c>
      <c r="D43" s="64">
        <f>+D41-D42</f>
        <v>0</v>
      </c>
      <c r="E43" s="65">
        <f t="shared" si="4"/>
        <v>35415410</v>
      </c>
      <c r="F43" s="66">
        <f t="shared" si="4"/>
        <v>35415410</v>
      </c>
      <c r="G43" s="66">
        <f t="shared" si="4"/>
        <v>1823616</v>
      </c>
      <c r="H43" s="66">
        <f t="shared" si="4"/>
        <v>410435</v>
      </c>
      <c r="I43" s="66">
        <f t="shared" si="4"/>
        <v>-3476188</v>
      </c>
      <c r="J43" s="66">
        <f t="shared" si="4"/>
        <v>-1242137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-1242137</v>
      </c>
      <c r="X43" s="66">
        <f t="shared" si="4"/>
        <v>15937188</v>
      </c>
      <c r="Y43" s="66">
        <f t="shared" si="4"/>
        <v>-17179325</v>
      </c>
      <c r="Z43" s="67">
        <f>+IF(X43&lt;&gt;0,+(Y43/X43)*100,0)</f>
        <v>-107.79395336241248</v>
      </c>
      <c r="AA43" s="64">
        <f>+AA41-AA42</f>
        <v>35415410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-5291020</v>
      </c>
      <c r="D45" s="56">
        <f>SUM(D43:D44)</f>
        <v>0</v>
      </c>
      <c r="E45" s="57">
        <f t="shared" si="5"/>
        <v>35415410</v>
      </c>
      <c r="F45" s="58">
        <f t="shared" si="5"/>
        <v>35415410</v>
      </c>
      <c r="G45" s="58">
        <f t="shared" si="5"/>
        <v>1823616</v>
      </c>
      <c r="H45" s="58">
        <f t="shared" si="5"/>
        <v>410435</v>
      </c>
      <c r="I45" s="58">
        <f t="shared" si="5"/>
        <v>-3476188</v>
      </c>
      <c r="J45" s="58">
        <f t="shared" si="5"/>
        <v>-1242137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-1242137</v>
      </c>
      <c r="X45" s="58">
        <f t="shared" si="5"/>
        <v>15937188</v>
      </c>
      <c r="Y45" s="58">
        <f t="shared" si="5"/>
        <v>-17179325</v>
      </c>
      <c r="Z45" s="59">
        <f>+IF(X45&lt;&gt;0,+(Y45/X45)*100,0)</f>
        <v>-107.79395336241248</v>
      </c>
      <c r="AA45" s="56">
        <f>SUM(AA43:AA44)</f>
        <v>35415410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-5291020</v>
      </c>
      <c r="D47" s="71">
        <f>SUM(D45:D46)</f>
        <v>0</v>
      </c>
      <c r="E47" s="72">
        <f t="shared" si="6"/>
        <v>35415410</v>
      </c>
      <c r="F47" s="73">
        <f t="shared" si="6"/>
        <v>35415410</v>
      </c>
      <c r="G47" s="73">
        <f t="shared" si="6"/>
        <v>1823616</v>
      </c>
      <c r="H47" s="74">
        <f t="shared" si="6"/>
        <v>410435</v>
      </c>
      <c r="I47" s="74">
        <f t="shared" si="6"/>
        <v>-3476188</v>
      </c>
      <c r="J47" s="74">
        <f t="shared" si="6"/>
        <v>-1242137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-1242137</v>
      </c>
      <c r="X47" s="74">
        <f t="shared" si="6"/>
        <v>15937188</v>
      </c>
      <c r="Y47" s="74">
        <f t="shared" si="6"/>
        <v>-17179325</v>
      </c>
      <c r="Z47" s="75">
        <f>+IF(X47&lt;&gt;0,+(Y47/X47)*100,0)</f>
        <v>-107.79395336241248</v>
      </c>
      <c r="AA47" s="76">
        <f>SUM(AA45:AA46)</f>
        <v>35415410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84776965</v>
      </c>
      <c r="D7" s="6"/>
      <c r="E7" s="7">
        <v>94076076</v>
      </c>
      <c r="F7" s="8">
        <v>94076076</v>
      </c>
      <c r="G7" s="8">
        <v>7532757</v>
      </c>
      <c r="H7" s="8">
        <v>7156670</v>
      </c>
      <c r="I7" s="8">
        <v>7724870</v>
      </c>
      <c r="J7" s="8">
        <v>22414297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22414297</v>
      </c>
      <c r="X7" s="8">
        <v>23519022</v>
      </c>
      <c r="Y7" s="8">
        <v>-1104725</v>
      </c>
      <c r="Z7" s="2">
        <v>-4.697155349401859</v>
      </c>
      <c r="AA7" s="6">
        <v>94076076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84776965</v>
      </c>
      <c r="D21" s="33">
        <f t="shared" si="0"/>
        <v>0</v>
      </c>
      <c r="E21" s="34">
        <f t="shared" si="0"/>
        <v>94076076</v>
      </c>
      <c r="F21" s="35">
        <f t="shared" si="0"/>
        <v>94076076</v>
      </c>
      <c r="G21" s="35">
        <f t="shared" si="0"/>
        <v>7532757</v>
      </c>
      <c r="H21" s="35">
        <f t="shared" si="0"/>
        <v>7156670</v>
      </c>
      <c r="I21" s="35">
        <f t="shared" si="0"/>
        <v>7724870</v>
      </c>
      <c r="J21" s="35">
        <f t="shared" si="0"/>
        <v>22414297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22414297</v>
      </c>
      <c r="X21" s="35">
        <f t="shared" si="0"/>
        <v>23519022</v>
      </c>
      <c r="Y21" s="35">
        <f t="shared" si="0"/>
        <v>-1104725</v>
      </c>
      <c r="Z21" s="36">
        <f>+IF(X21&lt;&gt;0,+(Y21/X21)*100,0)</f>
        <v>-4.697155349401859</v>
      </c>
      <c r="AA21" s="33">
        <f>SUM(AA5:AA20)</f>
        <v>94076076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15614082</v>
      </c>
      <c r="D24" s="6"/>
      <c r="E24" s="7">
        <v>15268301</v>
      </c>
      <c r="F24" s="8">
        <v>15268301</v>
      </c>
      <c r="G24" s="8">
        <v>8423569</v>
      </c>
      <c r="H24" s="8">
        <v>2847969</v>
      </c>
      <c r="I24" s="8">
        <v>1464550</v>
      </c>
      <c r="J24" s="8">
        <v>12736088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12736088</v>
      </c>
      <c r="X24" s="8">
        <v>3817077</v>
      </c>
      <c r="Y24" s="8">
        <v>8919011</v>
      </c>
      <c r="Z24" s="2">
        <v>233.66075664703646</v>
      </c>
      <c r="AA24" s="6">
        <v>15268301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56525920</v>
      </c>
      <c r="D26" s="6"/>
      <c r="E26" s="7">
        <v>15535300</v>
      </c>
      <c r="F26" s="8">
        <v>15535300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3883824</v>
      </c>
      <c r="Y26" s="8">
        <v>-3883824</v>
      </c>
      <c r="Z26" s="2">
        <v>-100</v>
      </c>
      <c r="AA26" s="6">
        <v>15535300</v>
      </c>
    </row>
    <row r="27" spans="1:27" ht="13.5" x14ac:dyDescent="0.25">
      <c r="A27" s="25" t="s">
        <v>53</v>
      </c>
      <c r="B27" s="24" t="s">
        <v>32</v>
      </c>
      <c r="C27" s="6">
        <v>4343247</v>
      </c>
      <c r="D27" s="6"/>
      <c r="E27" s="7">
        <v>3977792</v>
      </c>
      <c r="F27" s="8">
        <v>3977792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994449</v>
      </c>
      <c r="Y27" s="8">
        <v>-994449</v>
      </c>
      <c r="Z27" s="2">
        <v>-100</v>
      </c>
      <c r="AA27" s="6">
        <v>3977792</v>
      </c>
    </row>
    <row r="28" spans="1:27" ht="13.5" x14ac:dyDescent="0.25">
      <c r="A28" s="25" t="s">
        <v>54</v>
      </c>
      <c r="B28" s="24" t="s">
        <v>32</v>
      </c>
      <c r="C28" s="6">
        <v>50470813</v>
      </c>
      <c r="D28" s="6"/>
      <c r="E28" s="7">
        <v>5000000</v>
      </c>
      <c r="F28" s="8">
        <v>5000000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1250001</v>
      </c>
      <c r="Y28" s="8">
        <v>-1250001</v>
      </c>
      <c r="Z28" s="2">
        <v>-100</v>
      </c>
      <c r="AA28" s="6">
        <v>5000000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102941176</v>
      </c>
      <c r="D30" s="6"/>
      <c r="E30" s="7">
        <v>73987031</v>
      </c>
      <c r="F30" s="8">
        <v>73987031</v>
      </c>
      <c r="G30" s="8">
        <v>422318</v>
      </c>
      <c r="H30" s="8">
        <v>1291795</v>
      </c>
      <c r="I30" s="8">
        <v>562419</v>
      </c>
      <c r="J30" s="8">
        <v>2276532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2276532</v>
      </c>
      <c r="X30" s="8">
        <v>18496755</v>
      </c>
      <c r="Y30" s="8">
        <v>-16220223</v>
      </c>
      <c r="Z30" s="2">
        <v>-87.692262777984581</v>
      </c>
      <c r="AA30" s="6">
        <v>73987031</v>
      </c>
    </row>
    <row r="31" spans="1:27" ht="13.5" x14ac:dyDescent="0.25">
      <c r="A31" s="25" t="s">
        <v>57</v>
      </c>
      <c r="B31" s="24" t="s">
        <v>32</v>
      </c>
      <c r="C31" s="6">
        <v>1266071</v>
      </c>
      <c r="D31" s="6"/>
      <c r="E31" s="7">
        <v>8460100</v>
      </c>
      <c r="F31" s="8">
        <v>8460100</v>
      </c>
      <c r="G31" s="8">
        <v>92155</v>
      </c>
      <c r="H31" s="8">
        <v>10513</v>
      </c>
      <c r="I31" s="8">
        <v>246727</v>
      </c>
      <c r="J31" s="8">
        <v>349395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349395</v>
      </c>
      <c r="X31" s="8">
        <v>2115024</v>
      </c>
      <c r="Y31" s="8">
        <v>-1765629</v>
      </c>
      <c r="Z31" s="2">
        <v>-83.480329301227783</v>
      </c>
      <c r="AA31" s="6">
        <v>8460100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1103933</v>
      </c>
      <c r="D33" s="6"/>
      <c r="E33" s="7">
        <v>2311859</v>
      </c>
      <c r="F33" s="8">
        <v>2311859</v>
      </c>
      <c r="G33" s="8">
        <v>153112</v>
      </c>
      <c r="H33" s="8">
        <v>44292</v>
      </c>
      <c r="I33" s="8">
        <v>22694</v>
      </c>
      <c r="J33" s="8">
        <v>220098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220098</v>
      </c>
      <c r="X33" s="8">
        <v>577965</v>
      </c>
      <c r="Y33" s="8">
        <v>-357867</v>
      </c>
      <c r="Z33" s="2">
        <v>-61.918455269782768</v>
      </c>
      <c r="AA33" s="6">
        <v>2311859</v>
      </c>
    </row>
    <row r="34" spans="1:27" ht="13.5" x14ac:dyDescent="0.25">
      <c r="A34" s="23" t="s">
        <v>59</v>
      </c>
      <c r="B34" s="29" t="s">
        <v>32</v>
      </c>
      <c r="C34" s="6">
        <v>183099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232448341</v>
      </c>
      <c r="D35" s="33">
        <f>SUM(D24:D34)</f>
        <v>0</v>
      </c>
      <c r="E35" s="34">
        <f t="shared" si="1"/>
        <v>124540383</v>
      </c>
      <c r="F35" s="35">
        <f t="shared" si="1"/>
        <v>124540383</v>
      </c>
      <c r="G35" s="35">
        <f t="shared" si="1"/>
        <v>9091154</v>
      </c>
      <c r="H35" s="35">
        <f t="shared" si="1"/>
        <v>4194569</v>
      </c>
      <c r="I35" s="35">
        <f t="shared" si="1"/>
        <v>2296390</v>
      </c>
      <c r="J35" s="35">
        <f t="shared" si="1"/>
        <v>15582113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15582113</v>
      </c>
      <c r="X35" s="35">
        <f t="shared" si="1"/>
        <v>31135095</v>
      </c>
      <c r="Y35" s="35">
        <f t="shared" si="1"/>
        <v>-15552982</v>
      </c>
      <c r="Z35" s="36">
        <f>+IF(X35&lt;&gt;0,+(Y35/X35)*100,0)</f>
        <v>-49.953218385876127</v>
      </c>
      <c r="AA35" s="33">
        <f>SUM(AA24:AA34)</f>
        <v>124540383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-147671376</v>
      </c>
      <c r="D37" s="46">
        <f>+D21-D35</f>
        <v>0</v>
      </c>
      <c r="E37" s="47">
        <f t="shared" si="2"/>
        <v>-30464307</v>
      </c>
      <c r="F37" s="48">
        <f t="shared" si="2"/>
        <v>-30464307</v>
      </c>
      <c r="G37" s="48">
        <f t="shared" si="2"/>
        <v>-1558397</v>
      </c>
      <c r="H37" s="48">
        <f t="shared" si="2"/>
        <v>2962101</v>
      </c>
      <c r="I37" s="48">
        <f t="shared" si="2"/>
        <v>5428480</v>
      </c>
      <c r="J37" s="48">
        <f t="shared" si="2"/>
        <v>6832184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6832184</v>
      </c>
      <c r="X37" s="48">
        <f>IF(F21=F35,0,X21-X35)</f>
        <v>-7616073</v>
      </c>
      <c r="Y37" s="48">
        <f t="shared" si="2"/>
        <v>14448257</v>
      </c>
      <c r="Z37" s="49">
        <f>+IF(X37&lt;&gt;0,+(Y37/X37)*100,0)</f>
        <v>-189.70743846599157</v>
      </c>
      <c r="AA37" s="46">
        <f>+AA21-AA35</f>
        <v>-30464307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-147671376</v>
      </c>
      <c r="D41" s="56">
        <f>SUM(D37:D40)</f>
        <v>0</v>
      </c>
      <c r="E41" s="57">
        <f t="shared" si="3"/>
        <v>-30464307</v>
      </c>
      <c r="F41" s="58">
        <f t="shared" si="3"/>
        <v>-30464307</v>
      </c>
      <c r="G41" s="58">
        <f t="shared" si="3"/>
        <v>-1558397</v>
      </c>
      <c r="H41" s="58">
        <f t="shared" si="3"/>
        <v>2962101</v>
      </c>
      <c r="I41" s="58">
        <f t="shared" si="3"/>
        <v>5428480</v>
      </c>
      <c r="J41" s="58">
        <f t="shared" si="3"/>
        <v>6832184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6832184</v>
      </c>
      <c r="X41" s="58">
        <f t="shared" si="3"/>
        <v>-7616073</v>
      </c>
      <c r="Y41" s="58">
        <f t="shared" si="3"/>
        <v>14448257</v>
      </c>
      <c r="Z41" s="59">
        <f>+IF(X41&lt;&gt;0,+(Y41/X41)*100,0)</f>
        <v>-189.70743846599157</v>
      </c>
      <c r="AA41" s="56">
        <f>SUM(AA37:AA40)</f>
        <v>-30464307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-147671376</v>
      </c>
      <c r="D43" s="64">
        <f>+D41-D42</f>
        <v>0</v>
      </c>
      <c r="E43" s="65">
        <f t="shared" si="4"/>
        <v>-30464307</v>
      </c>
      <c r="F43" s="66">
        <f t="shared" si="4"/>
        <v>-30464307</v>
      </c>
      <c r="G43" s="66">
        <f t="shared" si="4"/>
        <v>-1558397</v>
      </c>
      <c r="H43" s="66">
        <f t="shared" si="4"/>
        <v>2962101</v>
      </c>
      <c r="I43" s="66">
        <f t="shared" si="4"/>
        <v>5428480</v>
      </c>
      <c r="J43" s="66">
        <f t="shared" si="4"/>
        <v>6832184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6832184</v>
      </c>
      <c r="X43" s="66">
        <f t="shared" si="4"/>
        <v>-7616073</v>
      </c>
      <c r="Y43" s="66">
        <f t="shared" si="4"/>
        <v>14448257</v>
      </c>
      <c r="Z43" s="67">
        <f>+IF(X43&lt;&gt;0,+(Y43/X43)*100,0)</f>
        <v>-189.70743846599157</v>
      </c>
      <c r="AA43" s="64">
        <f>+AA41-AA42</f>
        <v>-30464307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-147671376</v>
      </c>
      <c r="D45" s="56">
        <f>SUM(D43:D44)</f>
        <v>0</v>
      </c>
      <c r="E45" s="57">
        <f t="shared" si="5"/>
        <v>-30464307</v>
      </c>
      <c r="F45" s="58">
        <f t="shared" si="5"/>
        <v>-30464307</v>
      </c>
      <c r="G45" s="58">
        <f t="shared" si="5"/>
        <v>-1558397</v>
      </c>
      <c r="H45" s="58">
        <f t="shared" si="5"/>
        <v>2962101</v>
      </c>
      <c r="I45" s="58">
        <f t="shared" si="5"/>
        <v>5428480</v>
      </c>
      <c r="J45" s="58">
        <f t="shared" si="5"/>
        <v>6832184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6832184</v>
      </c>
      <c r="X45" s="58">
        <f t="shared" si="5"/>
        <v>-7616073</v>
      </c>
      <c r="Y45" s="58">
        <f t="shared" si="5"/>
        <v>14448257</v>
      </c>
      <c r="Z45" s="59">
        <f>+IF(X45&lt;&gt;0,+(Y45/X45)*100,0)</f>
        <v>-189.70743846599157</v>
      </c>
      <c r="AA45" s="56">
        <f>SUM(AA43:AA44)</f>
        <v>-30464307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-147671376</v>
      </c>
      <c r="D47" s="71">
        <f>SUM(D45:D46)</f>
        <v>0</v>
      </c>
      <c r="E47" s="72">
        <f t="shared" si="6"/>
        <v>-30464307</v>
      </c>
      <c r="F47" s="73">
        <f t="shared" si="6"/>
        <v>-30464307</v>
      </c>
      <c r="G47" s="73">
        <f t="shared" si="6"/>
        <v>-1558397</v>
      </c>
      <c r="H47" s="74">
        <f t="shared" si="6"/>
        <v>2962101</v>
      </c>
      <c r="I47" s="74">
        <f t="shared" si="6"/>
        <v>5428480</v>
      </c>
      <c r="J47" s="74">
        <f t="shared" si="6"/>
        <v>6832184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6832184</v>
      </c>
      <c r="X47" s="74">
        <f t="shared" si="6"/>
        <v>-7616073</v>
      </c>
      <c r="Y47" s="74">
        <f t="shared" si="6"/>
        <v>14448257</v>
      </c>
      <c r="Z47" s="75">
        <f>+IF(X47&lt;&gt;0,+(Y47/X47)*100,0)</f>
        <v>-189.70743846599157</v>
      </c>
      <c r="AA47" s="76">
        <f>SUM(AA45:AA46)</f>
        <v>-30464307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23272139</v>
      </c>
      <c r="D7" s="6"/>
      <c r="E7" s="7">
        <v>25008588</v>
      </c>
      <c r="F7" s="8">
        <v>25008588</v>
      </c>
      <c r="G7" s="8">
        <v>1493148</v>
      </c>
      <c r="H7" s="8">
        <v>2034924</v>
      </c>
      <c r="I7" s="8">
        <v>1960483</v>
      </c>
      <c r="J7" s="8">
        <v>5488555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5488555</v>
      </c>
      <c r="X7" s="8">
        <v>6252147</v>
      </c>
      <c r="Y7" s="8">
        <v>-763592</v>
      </c>
      <c r="Z7" s="2">
        <v>-12.213276495258349</v>
      </c>
      <c r="AA7" s="6">
        <v>25008588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17925</v>
      </c>
      <c r="D19" s="6"/>
      <c r="E19" s="7">
        <v>19140</v>
      </c>
      <c r="F19" s="26">
        <v>19140</v>
      </c>
      <c r="G19" s="26">
        <v>1368</v>
      </c>
      <c r="H19" s="26">
        <v>1527</v>
      </c>
      <c r="I19" s="26">
        <v>2588</v>
      </c>
      <c r="J19" s="26">
        <v>5483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5483</v>
      </c>
      <c r="X19" s="26">
        <v>4785</v>
      </c>
      <c r="Y19" s="26">
        <v>698</v>
      </c>
      <c r="Z19" s="27">
        <v>14.587251828631139</v>
      </c>
      <c r="AA19" s="28">
        <v>19140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23290064</v>
      </c>
      <c r="D21" s="33">
        <f t="shared" si="0"/>
        <v>0</v>
      </c>
      <c r="E21" s="34">
        <f t="shared" si="0"/>
        <v>25027728</v>
      </c>
      <c r="F21" s="35">
        <f t="shared" si="0"/>
        <v>25027728</v>
      </c>
      <c r="G21" s="35">
        <f t="shared" si="0"/>
        <v>1494516</v>
      </c>
      <c r="H21" s="35">
        <f t="shared" si="0"/>
        <v>2036451</v>
      </c>
      <c r="I21" s="35">
        <f t="shared" si="0"/>
        <v>1963071</v>
      </c>
      <c r="J21" s="35">
        <f t="shared" si="0"/>
        <v>5494038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5494038</v>
      </c>
      <c r="X21" s="35">
        <f t="shared" si="0"/>
        <v>6256932</v>
      </c>
      <c r="Y21" s="35">
        <f t="shared" si="0"/>
        <v>-762894</v>
      </c>
      <c r="Z21" s="36">
        <f>+IF(X21&lt;&gt;0,+(Y21/X21)*100,0)</f>
        <v>-12.192780743022299</v>
      </c>
      <c r="AA21" s="33">
        <f>SUM(AA5:AA20)</f>
        <v>25027728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1348214</v>
      </c>
      <c r="D24" s="6"/>
      <c r="E24" s="7">
        <v>1765428</v>
      </c>
      <c r="F24" s="8">
        <v>1765428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441357</v>
      </c>
      <c r="Y24" s="8">
        <v>-441357</v>
      </c>
      <c r="Z24" s="2">
        <v>-100</v>
      </c>
      <c r="AA24" s="6">
        <v>1765428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5848629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12113796</v>
      </c>
      <c r="D30" s="6"/>
      <c r="E30" s="7">
        <v>6879708</v>
      </c>
      <c r="F30" s="8">
        <v>6879708</v>
      </c>
      <c r="G30" s="8">
        <v>842349</v>
      </c>
      <c r="H30" s="8">
        <v>662933</v>
      </c>
      <c r="I30" s="8">
        <v>380515</v>
      </c>
      <c r="J30" s="8">
        <v>1885797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1885797</v>
      </c>
      <c r="X30" s="8">
        <v>1719927</v>
      </c>
      <c r="Y30" s="8">
        <v>165870</v>
      </c>
      <c r="Z30" s="2">
        <v>9.6440139610576505</v>
      </c>
      <c r="AA30" s="6">
        <v>6879708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999996</v>
      </c>
      <c r="F31" s="8">
        <v>999996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249999</v>
      </c>
      <c r="Y31" s="8">
        <v>-249999</v>
      </c>
      <c r="Z31" s="2">
        <v>-100</v>
      </c>
      <c r="AA31" s="6">
        <v>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640</v>
      </c>
      <c r="I33" s="8"/>
      <c r="J33" s="8">
        <v>640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</v>
      </c>
      <c r="X33" s="8"/>
      <c r="Y33" s="8">
        <v>640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77267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19387906</v>
      </c>
      <c r="D35" s="33">
        <f>SUM(D24:D34)</f>
        <v>0</v>
      </c>
      <c r="E35" s="34">
        <f t="shared" si="1"/>
        <v>9645132</v>
      </c>
      <c r="F35" s="35">
        <f t="shared" si="1"/>
        <v>9645132</v>
      </c>
      <c r="G35" s="35">
        <f t="shared" si="1"/>
        <v>842349</v>
      </c>
      <c r="H35" s="35">
        <f t="shared" si="1"/>
        <v>663573</v>
      </c>
      <c r="I35" s="35">
        <f t="shared" si="1"/>
        <v>380515</v>
      </c>
      <c r="J35" s="35">
        <f t="shared" si="1"/>
        <v>1886437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1886437</v>
      </c>
      <c r="X35" s="35">
        <f t="shared" si="1"/>
        <v>2411283</v>
      </c>
      <c r="Y35" s="35">
        <f t="shared" si="1"/>
        <v>-524846</v>
      </c>
      <c r="Z35" s="36">
        <f>+IF(X35&lt;&gt;0,+(Y35/X35)*100,0)</f>
        <v>-21.766254728291951</v>
      </c>
      <c r="AA35" s="33">
        <f>SUM(AA24:AA34)</f>
        <v>9645132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3902158</v>
      </c>
      <c r="D37" s="46">
        <f>+D21-D35</f>
        <v>0</v>
      </c>
      <c r="E37" s="47">
        <f t="shared" si="2"/>
        <v>15382596</v>
      </c>
      <c r="F37" s="48">
        <f t="shared" si="2"/>
        <v>15382596</v>
      </c>
      <c r="G37" s="48">
        <f t="shared" si="2"/>
        <v>652167</v>
      </c>
      <c r="H37" s="48">
        <f t="shared" si="2"/>
        <v>1372878</v>
      </c>
      <c r="I37" s="48">
        <f t="shared" si="2"/>
        <v>1582556</v>
      </c>
      <c r="J37" s="48">
        <f t="shared" si="2"/>
        <v>3607601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3607601</v>
      </c>
      <c r="X37" s="48">
        <f>IF(F21=F35,0,X21-X35)</f>
        <v>3845649</v>
      </c>
      <c r="Y37" s="48">
        <f t="shared" si="2"/>
        <v>-238048</v>
      </c>
      <c r="Z37" s="49">
        <f>+IF(X37&lt;&gt;0,+(Y37/X37)*100,0)</f>
        <v>-6.1900605073421939</v>
      </c>
      <c r="AA37" s="46">
        <f>+AA21-AA35</f>
        <v>15382596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3902158</v>
      </c>
      <c r="D41" s="56">
        <f>SUM(D37:D40)</f>
        <v>0</v>
      </c>
      <c r="E41" s="57">
        <f t="shared" si="3"/>
        <v>15382596</v>
      </c>
      <c r="F41" s="58">
        <f t="shared" si="3"/>
        <v>15382596</v>
      </c>
      <c r="G41" s="58">
        <f t="shared" si="3"/>
        <v>652167</v>
      </c>
      <c r="H41" s="58">
        <f t="shared" si="3"/>
        <v>1372878</v>
      </c>
      <c r="I41" s="58">
        <f t="shared" si="3"/>
        <v>1582556</v>
      </c>
      <c r="J41" s="58">
        <f t="shared" si="3"/>
        <v>3607601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3607601</v>
      </c>
      <c r="X41" s="58">
        <f t="shared" si="3"/>
        <v>3845649</v>
      </c>
      <c r="Y41" s="58">
        <f t="shared" si="3"/>
        <v>-238048</v>
      </c>
      <c r="Z41" s="59">
        <f>+IF(X41&lt;&gt;0,+(Y41/X41)*100,0)</f>
        <v>-6.1900605073421939</v>
      </c>
      <c r="AA41" s="56">
        <f>SUM(AA37:AA40)</f>
        <v>15382596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3902158</v>
      </c>
      <c r="D43" s="64">
        <f>+D41-D42</f>
        <v>0</v>
      </c>
      <c r="E43" s="65">
        <f t="shared" si="4"/>
        <v>15382596</v>
      </c>
      <c r="F43" s="66">
        <f t="shared" si="4"/>
        <v>15382596</v>
      </c>
      <c r="G43" s="66">
        <f t="shared" si="4"/>
        <v>652167</v>
      </c>
      <c r="H43" s="66">
        <f t="shared" si="4"/>
        <v>1372878</v>
      </c>
      <c r="I43" s="66">
        <f t="shared" si="4"/>
        <v>1582556</v>
      </c>
      <c r="J43" s="66">
        <f t="shared" si="4"/>
        <v>3607601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3607601</v>
      </c>
      <c r="X43" s="66">
        <f t="shared" si="4"/>
        <v>3845649</v>
      </c>
      <c r="Y43" s="66">
        <f t="shared" si="4"/>
        <v>-238048</v>
      </c>
      <c r="Z43" s="67">
        <f>+IF(X43&lt;&gt;0,+(Y43/X43)*100,0)</f>
        <v>-6.1900605073421939</v>
      </c>
      <c r="AA43" s="64">
        <f>+AA41-AA42</f>
        <v>15382596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3902158</v>
      </c>
      <c r="D45" s="56">
        <f>SUM(D43:D44)</f>
        <v>0</v>
      </c>
      <c r="E45" s="57">
        <f t="shared" si="5"/>
        <v>15382596</v>
      </c>
      <c r="F45" s="58">
        <f t="shared" si="5"/>
        <v>15382596</v>
      </c>
      <c r="G45" s="58">
        <f t="shared" si="5"/>
        <v>652167</v>
      </c>
      <c r="H45" s="58">
        <f t="shared" si="5"/>
        <v>1372878</v>
      </c>
      <c r="I45" s="58">
        <f t="shared" si="5"/>
        <v>1582556</v>
      </c>
      <c r="J45" s="58">
        <f t="shared" si="5"/>
        <v>3607601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3607601</v>
      </c>
      <c r="X45" s="58">
        <f t="shared" si="5"/>
        <v>3845649</v>
      </c>
      <c r="Y45" s="58">
        <f t="shared" si="5"/>
        <v>-238048</v>
      </c>
      <c r="Z45" s="59">
        <f>+IF(X45&lt;&gt;0,+(Y45/X45)*100,0)</f>
        <v>-6.1900605073421939</v>
      </c>
      <c r="AA45" s="56">
        <f>SUM(AA43:AA44)</f>
        <v>15382596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3902158</v>
      </c>
      <c r="D47" s="71">
        <f>SUM(D45:D46)</f>
        <v>0</v>
      </c>
      <c r="E47" s="72">
        <f t="shared" si="6"/>
        <v>15382596</v>
      </c>
      <c r="F47" s="73">
        <f t="shared" si="6"/>
        <v>15382596</v>
      </c>
      <c r="G47" s="73">
        <f t="shared" si="6"/>
        <v>652167</v>
      </c>
      <c r="H47" s="74">
        <f t="shared" si="6"/>
        <v>1372878</v>
      </c>
      <c r="I47" s="74">
        <f t="shared" si="6"/>
        <v>1582556</v>
      </c>
      <c r="J47" s="74">
        <f t="shared" si="6"/>
        <v>3607601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3607601</v>
      </c>
      <c r="X47" s="74">
        <f t="shared" si="6"/>
        <v>3845649</v>
      </c>
      <c r="Y47" s="74">
        <f t="shared" si="6"/>
        <v>-238048</v>
      </c>
      <c r="Z47" s="75">
        <f>+IF(X47&lt;&gt;0,+(Y47/X47)*100,0)</f>
        <v>-6.1900605073421939</v>
      </c>
      <c r="AA47" s="76">
        <f>SUM(AA45:AA46)</f>
        <v>15382596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126318622</v>
      </c>
      <c r="X7" s="8">
        <v>135289115</v>
      </c>
      <c r="Y7" s="8">
        <v>-8970493</v>
      </c>
      <c r="Z7" s="2">
        <v>-6.6306095653002091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22141848</v>
      </c>
      <c r="Y13" s="8">
        <v>-22141848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65061</v>
      </c>
      <c r="Y15" s="8">
        <v>-65061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126556078</v>
      </c>
      <c r="X21" s="35">
        <f t="shared" si="0"/>
        <v>157496024</v>
      </c>
      <c r="Y21" s="35">
        <f t="shared" si="0"/>
        <v>-30939946</v>
      </c>
      <c r="Z21" s="36">
        <f>+IF(X21&lt;&gt;0,+(Y21/X21)*100,0)</f>
        <v>-19.644906083470399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27284549</v>
      </c>
      <c r="D24" s="6"/>
      <c r="E24" s="7">
        <v>25687523</v>
      </c>
      <c r="F24" s="8">
        <v>25687523</v>
      </c>
      <c r="G24" s="8">
        <v>2192641</v>
      </c>
      <c r="H24" s="8"/>
      <c r="I24" s="8"/>
      <c r="J24" s="8">
        <v>2192641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2192641</v>
      </c>
      <c r="X24" s="8">
        <v>6558923</v>
      </c>
      <c r="Y24" s="8">
        <v>-4366282</v>
      </c>
      <c r="Z24" s="2">
        <v>-66.570106098211539</v>
      </c>
      <c r="AA24" s="6">
        <v>25687523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10356189</v>
      </c>
      <c r="Y26" s="8">
        <v>-10356189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392141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261428</v>
      </c>
      <c r="X27" s="8"/>
      <c r="Y27" s="8">
        <v>261428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335909877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134014672</v>
      </c>
      <c r="X30" s="8">
        <v>83977473</v>
      </c>
      <c r="Y30" s="8">
        <v>50037199</v>
      </c>
      <c r="Z30" s="2">
        <v>59.584073219254883</v>
      </c>
      <c r="AA30" s="6">
        <v>335909877</v>
      </c>
    </row>
    <row r="31" spans="1:27" ht="13.5" x14ac:dyDescent="0.25">
      <c r="A31" s="25" t="s">
        <v>57</v>
      </c>
      <c r="B31" s="24" t="s">
        <v>32</v>
      </c>
      <c r="C31" s="6">
        <v>5699964</v>
      </c>
      <c r="D31" s="6"/>
      <c r="E31" s="7">
        <v>6023093</v>
      </c>
      <c r="F31" s="8">
        <v>6023093</v>
      </c>
      <c r="G31" s="8"/>
      <c r="H31" s="8">
        <v>602675</v>
      </c>
      <c r="I31" s="8"/>
      <c r="J31" s="8">
        <v>602675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602675</v>
      </c>
      <c r="X31" s="8">
        <v>1505769</v>
      </c>
      <c r="Y31" s="8">
        <v>-903094</v>
      </c>
      <c r="Z31" s="2">
        <v>-59.975600507116297</v>
      </c>
      <c r="AA31" s="6">
        <v>6023093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1220130</v>
      </c>
      <c r="G33" s="8">
        <v>18824</v>
      </c>
      <c r="H33" s="8"/>
      <c r="I33" s="8">
        <v>140578</v>
      </c>
      <c r="J33" s="8">
        <v>159402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159402</v>
      </c>
      <c r="X33" s="8">
        <v>305031</v>
      </c>
      <c r="Y33" s="8">
        <v>-145629</v>
      </c>
      <c r="Z33" s="2">
        <v>-47.742360612527904</v>
      </c>
      <c r="AA33" s="6">
        <v>1220130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455177299</v>
      </c>
      <c r="D35" s="33">
        <f>SUM(D24:D34)</f>
        <v>0</v>
      </c>
      <c r="E35" s="34">
        <f t="shared" si="1"/>
        <v>410265382</v>
      </c>
      <c r="F35" s="35">
        <f t="shared" si="1"/>
        <v>410265382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137230818</v>
      </c>
      <c r="X35" s="35">
        <f t="shared" si="1"/>
        <v>102703385</v>
      </c>
      <c r="Y35" s="35">
        <f t="shared" si="1"/>
        <v>34527433</v>
      </c>
      <c r="Z35" s="36">
        <f>+IF(X35&lt;&gt;0,+(Y35/X35)*100,0)</f>
        <v>33.618592999636768</v>
      </c>
      <c r="AA35" s="33">
        <f>SUM(AA24:AA34)</f>
        <v>410265382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34156474</v>
      </c>
      <c r="D37" s="46">
        <f>+D21-D35</f>
        <v>0</v>
      </c>
      <c r="E37" s="47">
        <f t="shared" si="2"/>
        <v>256159629</v>
      </c>
      <c r="F37" s="48">
        <f t="shared" si="2"/>
        <v>256159629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-10674740</v>
      </c>
      <c r="X37" s="48">
        <f>IF(F21=F35,0,X21-X35)</f>
        <v>54792639</v>
      </c>
      <c r="Y37" s="48">
        <f t="shared" si="2"/>
        <v>-65467379</v>
      </c>
      <c r="Z37" s="49">
        <f>+IF(X37&lt;&gt;0,+(Y37/X37)*100,0)</f>
        <v>-119.48206948017233</v>
      </c>
      <c r="AA37" s="46">
        <f>+AA21-AA35</f>
        <v>256159629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16000000</v>
      </c>
      <c r="G38" s="8"/>
      <c r="H38" s="8"/>
      <c r="I38" s="8">
        <v>572749</v>
      </c>
      <c r="J38" s="8">
        <v>572749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572749</v>
      </c>
      <c r="X38" s="8">
        <v>3999999</v>
      </c>
      <c r="Y38" s="8">
        <v>-3427250</v>
      </c>
      <c r="Z38" s="2">
        <v>-85.681271420317856</v>
      </c>
      <c r="AA38" s="6">
        <v>16000000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66829191</v>
      </c>
      <c r="D41" s="56">
        <f>SUM(D37:D40)</f>
        <v>0</v>
      </c>
      <c r="E41" s="57">
        <f t="shared" si="3"/>
        <v>272159629</v>
      </c>
      <c r="F41" s="58">
        <f t="shared" si="3"/>
        <v>272159629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-10101991</v>
      </c>
      <c r="X41" s="58">
        <f t="shared" si="3"/>
        <v>58792638</v>
      </c>
      <c r="Y41" s="58">
        <f t="shared" si="3"/>
        <v>-68894629</v>
      </c>
      <c r="Z41" s="59">
        <f>+IF(X41&lt;&gt;0,+(Y41/X41)*100,0)</f>
        <v>-117.18240811034879</v>
      </c>
      <c r="AA41" s="56">
        <f>SUM(AA37:AA40)</f>
        <v>272159629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66829191</v>
      </c>
      <c r="D43" s="64">
        <f>+D41-D42</f>
        <v>0</v>
      </c>
      <c r="E43" s="65">
        <f t="shared" si="4"/>
        <v>272159629</v>
      </c>
      <c r="F43" s="66">
        <f t="shared" si="4"/>
        <v>272159629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-10101991</v>
      </c>
      <c r="X43" s="66">
        <f t="shared" si="4"/>
        <v>58792638</v>
      </c>
      <c r="Y43" s="66">
        <f t="shared" si="4"/>
        <v>-68894629</v>
      </c>
      <c r="Z43" s="67">
        <f>+IF(X43&lt;&gt;0,+(Y43/X43)*100,0)</f>
        <v>-117.18240811034879</v>
      </c>
      <c r="AA43" s="64">
        <f>+AA41-AA42</f>
        <v>272159629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66829191</v>
      </c>
      <c r="D45" s="56">
        <f>SUM(D43:D44)</f>
        <v>0</v>
      </c>
      <c r="E45" s="57">
        <f t="shared" si="5"/>
        <v>272159629</v>
      </c>
      <c r="F45" s="58">
        <f t="shared" si="5"/>
        <v>272159629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-10101991</v>
      </c>
      <c r="X45" s="58">
        <f t="shared" si="5"/>
        <v>58792638</v>
      </c>
      <c r="Y45" s="58">
        <f t="shared" si="5"/>
        <v>-68894629</v>
      </c>
      <c r="Z45" s="59">
        <f>+IF(X45&lt;&gt;0,+(Y45/X45)*100,0)</f>
        <v>-117.18240811034879</v>
      </c>
      <c r="AA45" s="56">
        <f>SUM(AA43:AA44)</f>
        <v>272159629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66829191</v>
      </c>
      <c r="D47" s="71">
        <f>SUM(D45:D46)</f>
        <v>0</v>
      </c>
      <c r="E47" s="72">
        <f t="shared" si="6"/>
        <v>272159629</v>
      </c>
      <c r="F47" s="73">
        <f t="shared" si="6"/>
        <v>272159629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-10101991</v>
      </c>
      <c r="X47" s="74">
        <f t="shared" si="6"/>
        <v>58792638</v>
      </c>
      <c r="Y47" s="74">
        <f t="shared" si="6"/>
        <v>-68894629</v>
      </c>
      <c r="Z47" s="75">
        <f>+IF(X47&lt;&gt;0,+(Y47/X47)*100,0)</f>
        <v>-117.18240811034879</v>
      </c>
      <c r="AA47" s="76">
        <f>SUM(AA45:AA46)</f>
        <v>272159629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110091</v>
      </c>
      <c r="D8" s="6"/>
      <c r="E8" s="7">
        <v>124800</v>
      </c>
      <c r="F8" s="8">
        <v>124800</v>
      </c>
      <c r="G8" s="8">
        <v>21679</v>
      </c>
      <c r="H8" s="8">
        <v>1942</v>
      </c>
      <c r="I8" s="8">
        <v>3385</v>
      </c>
      <c r="J8" s="8">
        <v>27006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27006</v>
      </c>
      <c r="X8" s="8">
        <v>31200</v>
      </c>
      <c r="Y8" s="8">
        <v>-4194</v>
      </c>
      <c r="Z8" s="2">
        <v>-13.442307692307692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1045</v>
      </c>
      <c r="D19" s="6"/>
      <c r="E19" s="7">
        <v>12270</v>
      </c>
      <c r="F19" s="26">
        <v>12270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3069</v>
      </c>
      <c r="Y19" s="26">
        <v>-3069</v>
      </c>
      <c r="Z19" s="27">
        <v>-100</v>
      </c>
      <c r="AA19" s="28">
        <v>12270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111136</v>
      </c>
      <c r="D21" s="33">
        <f t="shared" si="0"/>
        <v>0</v>
      </c>
      <c r="E21" s="34">
        <f t="shared" si="0"/>
        <v>137070</v>
      </c>
      <c r="F21" s="35">
        <f t="shared" si="0"/>
        <v>137070</v>
      </c>
      <c r="G21" s="35">
        <f t="shared" si="0"/>
        <v>21679</v>
      </c>
      <c r="H21" s="35">
        <f t="shared" si="0"/>
        <v>1942</v>
      </c>
      <c r="I21" s="35">
        <f t="shared" si="0"/>
        <v>3385</v>
      </c>
      <c r="J21" s="35">
        <f t="shared" si="0"/>
        <v>27006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27006</v>
      </c>
      <c r="X21" s="35">
        <f t="shared" si="0"/>
        <v>34269</v>
      </c>
      <c r="Y21" s="35">
        <f t="shared" si="0"/>
        <v>-7263</v>
      </c>
      <c r="Z21" s="36">
        <f>+IF(X21&lt;&gt;0,+(Y21/X21)*100,0)</f>
        <v>-21.194082115031076</v>
      </c>
      <c r="AA21" s="33">
        <f>SUM(AA5:AA20)</f>
        <v>137070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10251936</v>
      </c>
      <c r="D24" s="6"/>
      <c r="E24" s="7">
        <v>12120550</v>
      </c>
      <c r="F24" s="8">
        <v>12120550</v>
      </c>
      <c r="G24" s="8">
        <v>828213</v>
      </c>
      <c r="H24" s="8">
        <v>904563</v>
      </c>
      <c r="I24" s="8">
        <v>904563</v>
      </c>
      <c r="J24" s="8">
        <v>2637339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2637339</v>
      </c>
      <c r="X24" s="8">
        <v>3030153</v>
      </c>
      <c r="Y24" s="8">
        <v>-392814</v>
      </c>
      <c r="Z24" s="2">
        <v>-12.96350382307428</v>
      </c>
      <c r="AA24" s="6">
        <v>12120550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18096</v>
      </c>
      <c r="D30" s="6"/>
      <c r="E30" s="7">
        <v>10400</v>
      </c>
      <c r="F30" s="8">
        <v>10400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2601</v>
      </c>
      <c r="Y30" s="8">
        <v>-2601</v>
      </c>
      <c r="Z30" s="2">
        <v>-100</v>
      </c>
      <c r="AA30" s="6">
        <v>10400</v>
      </c>
    </row>
    <row r="31" spans="1:27" ht="13.5" x14ac:dyDescent="0.25">
      <c r="A31" s="25" t="s">
        <v>57</v>
      </c>
      <c r="B31" s="24" t="s">
        <v>32</v>
      </c>
      <c r="C31" s="6">
        <v>2999812</v>
      </c>
      <c r="D31" s="6"/>
      <c r="E31" s="7">
        <v>2602430</v>
      </c>
      <c r="F31" s="8">
        <v>2602430</v>
      </c>
      <c r="G31" s="8">
        <v>4514</v>
      </c>
      <c r="H31" s="8">
        <v>360322</v>
      </c>
      <c r="I31" s="8">
        <v>191349</v>
      </c>
      <c r="J31" s="8">
        <v>556185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556185</v>
      </c>
      <c r="X31" s="8">
        <v>650610</v>
      </c>
      <c r="Y31" s="8">
        <v>-94425</v>
      </c>
      <c r="Z31" s="2">
        <v>-14.513302900355052</v>
      </c>
      <c r="AA31" s="6">
        <v>2602430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336120</v>
      </c>
      <c r="D33" s="6"/>
      <c r="E33" s="7">
        <v>349940</v>
      </c>
      <c r="F33" s="8">
        <v>349940</v>
      </c>
      <c r="G33" s="8">
        <v>9132</v>
      </c>
      <c r="H33" s="8">
        <v>13684</v>
      </c>
      <c r="I33" s="8">
        <v>19292</v>
      </c>
      <c r="J33" s="8">
        <v>42108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42108</v>
      </c>
      <c r="X33" s="8">
        <v>87495</v>
      </c>
      <c r="Y33" s="8">
        <v>-45387</v>
      </c>
      <c r="Z33" s="2">
        <v>-51.873821361220642</v>
      </c>
      <c r="AA33" s="6">
        <v>349940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13605964</v>
      </c>
      <c r="D35" s="33">
        <f>SUM(D24:D34)</f>
        <v>0</v>
      </c>
      <c r="E35" s="34">
        <f t="shared" si="1"/>
        <v>15083320</v>
      </c>
      <c r="F35" s="35">
        <f t="shared" si="1"/>
        <v>15083320</v>
      </c>
      <c r="G35" s="35">
        <f t="shared" si="1"/>
        <v>841859</v>
      </c>
      <c r="H35" s="35">
        <f t="shared" si="1"/>
        <v>1278569</v>
      </c>
      <c r="I35" s="35">
        <f t="shared" si="1"/>
        <v>1115204</v>
      </c>
      <c r="J35" s="35">
        <f t="shared" si="1"/>
        <v>3235632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3235632</v>
      </c>
      <c r="X35" s="35">
        <f t="shared" si="1"/>
        <v>3770859</v>
      </c>
      <c r="Y35" s="35">
        <f t="shared" si="1"/>
        <v>-535227</v>
      </c>
      <c r="Z35" s="36">
        <f>+IF(X35&lt;&gt;0,+(Y35/X35)*100,0)</f>
        <v>-14.193768581641478</v>
      </c>
      <c r="AA35" s="33">
        <f>SUM(AA24:AA34)</f>
        <v>15083320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-13494828</v>
      </c>
      <c r="D37" s="46">
        <f>+D21-D35</f>
        <v>0</v>
      </c>
      <c r="E37" s="47">
        <f t="shared" si="2"/>
        <v>-14946250</v>
      </c>
      <c r="F37" s="48">
        <f t="shared" si="2"/>
        <v>-14946250</v>
      </c>
      <c r="G37" s="48">
        <f t="shared" si="2"/>
        <v>-820180</v>
      </c>
      <c r="H37" s="48">
        <f t="shared" si="2"/>
        <v>-1276627</v>
      </c>
      <c r="I37" s="48">
        <f t="shared" si="2"/>
        <v>-1111819</v>
      </c>
      <c r="J37" s="48">
        <f t="shared" si="2"/>
        <v>-3208626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-3208626</v>
      </c>
      <c r="X37" s="48">
        <f>IF(F21=F35,0,X21-X35)</f>
        <v>-3736590</v>
      </c>
      <c r="Y37" s="48">
        <f t="shared" si="2"/>
        <v>527964</v>
      </c>
      <c r="Z37" s="49">
        <f>+IF(X37&lt;&gt;0,+(Y37/X37)*100,0)</f>
        <v>-14.129567332782027</v>
      </c>
      <c r="AA37" s="46">
        <f>+AA21-AA35</f>
        <v>-14946250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-13494828</v>
      </c>
      <c r="D41" s="56">
        <f>SUM(D37:D40)</f>
        <v>0</v>
      </c>
      <c r="E41" s="57">
        <f t="shared" si="3"/>
        <v>-14946250</v>
      </c>
      <c r="F41" s="58">
        <f t="shared" si="3"/>
        <v>-14946250</v>
      </c>
      <c r="G41" s="58">
        <f t="shared" si="3"/>
        <v>-820180</v>
      </c>
      <c r="H41" s="58">
        <f t="shared" si="3"/>
        <v>-1276627</v>
      </c>
      <c r="I41" s="58">
        <f t="shared" si="3"/>
        <v>-1111819</v>
      </c>
      <c r="J41" s="58">
        <f t="shared" si="3"/>
        <v>-3208626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-3208626</v>
      </c>
      <c r="X41" s="58">
        <f t="shared" si="3"/>
        <v>-3736590</v>
      </c>
      <c r="Y41" s="58">
        <f t="shared" si="3"/>
        <v>527964</v>
      </c>
      <c r="Z41" s="59">
        <f>+IF(X41&lt;&gt;0,+(Y41/X41)*100,0)</f>
        <v>-14.129567332782027</v>
      </c>
      <c r="AA41" s="56">
        <f>SUM(AA37:AA40)</f>
        <v>-14946250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-13494828</v>
      </c>
      <c r="D43" s="64">
        <f>+D41-D42</f>
        <v>0</v>
      </c>
      <c r="E43" s="65">
        <f t="shared" si="4"/>
        <v>-14946250</v>
      </c>
      <c r="F43" s="66">
        <f t="shared" si="4"/>
        <v>-14946250</v>
      </c>
      <c r="G43" s="66">
        <f t="shared" si="4"/>
        <v>-820180</v>
      </c>
      <c r="H43" s="66">
        <f t="shared" si="4"/>
        <v>-1276627</v>
      </c>
      <c r="I43" s="66">
        <f t="shared" si="4"/>
        <v>-1111819</v>
      </c>
      <c r="J43" s="66">
        <f t="shared" si="4"/>
        <v>-3208626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-3208626</v>
      </c>
      <c r="X43" s="66">
        <f t="shared" si="4"/>
        <v>-3736590</v>
      </c>
      <c r="Y43" s="66">
        <f t="shared" si="4"/>
        <v>527964</v>
      </c>
      <c r="Z43" s="67">
        <f>+IF(X43&lt;&gt;0,+(Y43/X43)*100,0)</f>
        <v>-14.129567332782027</v>
      </c>
      <c r="AA43" s="64">
        <f>+AA41-AA42</f>
        <v>-14946250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-13494828</v>
      </c>
      <c r="D45" s="56">
        <f>SUM(D43:D44)</f>
        <v>0</v>
      </c>
      <c r="E45" s="57">
        <f t="shared" si="5"/>
        <v>-14946250</v>
      </c>
      <c r="F45" s="58">
        <f t="shared" si="5"/>
        <v>-14946250</v>
      </c>
      <c r="G45" s="58">
        <f t="shared" si="5"/>
        <v>-820180</v>
      </c>
      <c r="H45" s="58">
        <f t="shared" si="5"/>
        <v>-1276627</v>
      </c>
      <c r="I45" s="58">
        <f t="shared" si="5"/>
        <v>-1111819</v>
      </c>
      <c r="J45" s="58">
        <f t="shared" si="5"/>
        <v>-3208626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-3208626</v>
      </c>
      <c r="X45" s="58">
        <f t="shared" si="5"/>
        <v>-3736590</v>
      </c>
      <c r="Y45" s="58">
        <f t="shared" si="5"/>
        <v>527964</v>
      </c>
      <c r="Z45" s="59">
        <f>+IF(X45&lt;&gt;0,+(Y45/X45)*100,0)</f>
        <v>-14.129567332782027</v>
      </c>
      <c r="AA45" s="56">
        <f>SUM(AA43:AA44)</f>
        <v>-14946250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-13494828</v>
      </c>
      <c r="D47" s="71">
        <f>SUM(D45:D46)</f>
        <v>0</v>
      </c>
      <c r="E47" s="72">
        <f t="shared" si="6"/>
        <v>-14946250</v>
      </c>
      <c r="F47" s="73">
        <f t="shared" si="6"/>
        <v>-14946250</v>
      </c>
      <c r="G47" s="73">
        <f t="shared" si="6"/>
        <v>-820180</v>
      </c>
      <c r="H47" s="74">
        <f t="shared" si="6"/>
        <v>-1276627</v>
      </c>
      <c r="I47" s="74">
        <f t="shared" si="6"/>
        <v>-1111819</v>
      </c>
      <c r="J47" s="74">
        <f t="shared" si="6"/>
        <v>-3208626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-3208626</v>
      </c>
      <c r="X47" s="74">
        <f t="shared" si="6"/>
        <v>-3736590</v>
      </c>
      <c r="Y47" s="74">
        <f t="shared" si="6"/>
        <v>527964</v>
      </c>
      <c r="Z47" s="75">
        <f>+IF(X47&lt;&gt;0,+(Y47/X47)*100,0)</f>
        <v>-14.129567332782027</v>
      </c>
      <c r="AA47" s="76">
        <f>SUM(AA45:AA46)</f>
        <v>-14946250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52426258</v>
      </c>
      <c r="D7" s="6"/>
      <c r="E7" s="7">
        <v>55312680</v>
      </c>
      <c r="F7" s="8">
        <v>55312680</v>
      </c>
      <c r="G7" s="8">
        <v>4905229</v>
      </c>
      <c r="H7" s="8">
        <v>4676145</v>
      </c>
      <c r="I7" s="8">
        <v>4410594</v>
      </c>
      <c r="J7" s="8">
        <v>13991968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13991968</v>
      </c>
      <c r="X7" s="8">
        <v>13828170</v>
      </c>
      <c r="Y7" s="8">
        <v>163798</v>
      </c>
      <c r="Z7" s="2">
        <v>1.1845240548821718</v>
      </c>
      <c r="AA7" s="6">
        <v>55312680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150176</v>
      </c>
      <c r="D13" s="6"/>
      <c r="E13" s="7">
        <v>13079736</v>
      </c>
      <c r="F13" s="8">
        <v>13079736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3269934</v>
      </c>
      <c r="Y13" s="8">
        <v>-3269934</v>
      </c>
      <c r="Z13" s="2">
        <v>-100</v>
      </c>
      <c r="AA13" s="6">
        <v>13079736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11656000</v>
      </c>
      <c r="X18" s="8"/>
      <c r="Y18" s="8">
        <v>11656000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83258684</v>
      </c>
      <c r="D21" s="33">
        <f t="shared" si="0"/>
        <v>0</v>
      </c>
      <c r="E21" s="34">
        <f t="shared" si="0"/>
        <v>68392416</v>
      </c>
      <c r="F21" s="35">
        <f t="shared" si="0"/>
        <v>68392416</v>
      </c>
      <c r="G21" s="35">
        <f t="shared" si="0"/>
        <v>4905229</v>
      </c>
      <c r="H21" s="35">
        <f t="shared" si="0"/>
        <v>16332145</v>
      </c>
      <c r="I21" s="35">
        <f t="shared" si="0"/>
        <v>4410594</v>
      </c>
      <c r="J21" s="35">
        <f t="shared" si="0"/>
        <v>25647968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25647968</v>
      </c>
      <c r="X21" s="35">
        <f t="shared" si="0"/>
        <v>17098104</v>
      </c>
      <c r="Y21" s="35">
        <f t="shared" si="0"/>
        <v>8549864</v>
      </c>
      <c r="Z21" s="36">
        <f>+IF(X21&lt;&gt;0,+(Y21/X21)*100,0)</f>
        <v>50.004749064574646</v>
      </c>
      <c r="AA21" s="33">
        <f>SUM(AA5:AA20)</f>
        <v>68392416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13058563</v>
      </c>
      <c r="D24" s="6"/>
      <c r="E24" s="7">
        <v>23712492</v>
      </c>
      <c r="F24" s="8">
        <v>23712492</v>
      </c>
      <c r="G24" s="8"/>
      <c r="H24" s="8">
        <v>1803893</v>
      </c>
      <c r="I24" s="8">
        <v>929302</v>
      </c>
      <c r="J24" s="8">
        <v>2733195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2733195</v>
      </c>
      <c r="X24" s="8">
        <v>5928123</v>
      </c>
      <c r="Y24" s="8">
        <v>-3194928</v>
      </c>
      <c r="Z24" s="2">
        <v>-53.894428303866157</v>
      </c>
      <c r="AA24" s="6">
        <v>23712492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4465</v>
      </c>
      <c r="D26" s="6"/>
      <c r="E26" s="7">
        <v>13828164</v>
      </c>
      <c r="F26" s="8">
        <v>13828164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3457041</v>
      </c>
      <c r="Y26" s="8">
        <v>-3457041</v>
      </c>
      <c r="Z26" s="2">
        <v>-100</v>
      </c>
      <c r="AA26" s="6">
        <v>13828164</v>
      </c>
    </row>
    <row r="27" spans="1:27" ht="13.5" x14ac:dyDescent="0.25">
      <c r="A27" s="25" t="s">
        <v>53</v>
      </c>
      <c r="B27" s="24" t="s">
        <v>32</v>
      </c>
      <c r="C27" s="6">
        <v>14615012</v>
      </c>
      <c r="D27" s="6"/>
      <c r="E27" s="7">
        <v>14544468</v>
      </c>
      <c r="F27" s="8">
        <v>14544468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3636117</v>
      </c>
      <c r="Y27" s="8">
        <v>-3636117</v>
      </c>
      <c r="Z27" s="2">
        <v>-100</v>
      </c>
      <c r="AA27" s="6">
        <v>14544468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65071712</v>
      </c>
      <c r="D30" s="6"/>
      <c r="E30" s="7">
        <v>71176548</v>
      </c>
      <c r="F30" s="8">
        <v>71176548</v>
      </c>
      <c r="G30" s="8"/>
      <c r="H30" s="8">
        <v>7875357</v>
      </c>
      <c r="I30" s="8">
        <v>7738217</v>
      </c>
      <c r="J30" s="8">
        <v>15613574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15613574</v>
      </c>
      <c r="X30" s="8">
        <v>17794137</v>
      </c>
      <c r="Y30" s="8">
        <v>-2180563</v>
      </c>
      <c r="Z30" s="2">
        <v>-12.254390308448226</v>
      </c>
      <c r="AA30" s="6">
        <v>71176548</v>
      </c>
    </row>
    <row r="31" spans="1:27" ht="13.5" x14ac:dyDescent="0.25">
      <c r="A31" s="25" t="s">
        <v>57</v>
      </c>
      <c r="B31" s="24" t="s">
        <v>32</v>
      </c>
      <c r="C31" s="6">
        <v>5416794</v>
      </c>
      <c r="D31" s="6"/>
      <c r="E31" s="7">
        <v>9210888</v>
      </c>
      <c r="F31" s="8">
        <v>9210888</v>
      </c>
      <c r="G31" s="8"/>
      <c r="H31" s="8">
        <v>1539732</v>
      </c>
      <c r="I31" s="8"/>
      <c r="J31" s="8">
        <v>1539732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1539732</v>
      </c>
      <c r="X31" s="8">
        <v>2302722</v>
      </c>
      <c r="Y31" s="8">
        <v>-762990</v>
      </c>
      <c r="Z31" s="2">
        <v>-33.13426457905036</v>
      </c>
      <c r="AA31" s="6">
        <v>9210888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875001</v>
      </c>
      <c r="Y32" s="8">
        <v>-875001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159154</v>
      </c>
      <c r="D33" s="6"/>
      <c r="E33" s="7">
        <v>1532700</v>
      </c>
      <c r="F33" s="8">
        <v>1532700</v>
      </c>
      <c r="G33" s="8"/>
      <c r="H33" s="8">
        <v>760</v>
      </c>
      <c r="I33" s="8"/>
      <c r="J33" s="8">
        <v>760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760</v>
      </c>
      <c r="X33" s="8">
        <v>383175</v>
      </c>
      <c r="Y33" s="8">
        <v>-382415</v>
      </c>
      <c r="Z33" s="2">
        <v>-99.801657206237365</v>
      </c>
      <c r="AA33" s="6">
        <v>1532700</v>
      </c>
    </row>
    <row r="34" spans="1:27" ht="13.5" x14ac:dyDescent="0.25">
      <c r="A34" s="23" t="s">
        <v>59</v>
      </c>
      <c r="B34" s="29" t="s">
        <v>32</v>
      </c>
      <c r="C34" s="6">
        <v>467258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98792958</v>
      </c>
      <c r="D35" s="33">
        <f>SUM(D24:D34)</f>
        <v>0</v>
      </c>
      <c r="E35" s="34">
        <f t="shared" si="1"/>
        <v>137505264</v>
      </c>
      <c r="F35" s="35">
        <f t="shared" si="1"/>
        <v>137505264</v>
      </c>
      <c r="G35" s="35">
        <f t="shared" si="1"/>
        <v>0</v>
      </c>
      <c r="H35" s="35">
        <f t="shared" si="1"/>
        <v>11219742</v>
      </c>
      <c r="I35" s="35">
        <f t="shared" si="1"/>
        <v>8667519</v>
      </c>
      <c r="J35" s="35">
        <f t="shared" si="1"/>
        <v>19887261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19887261</v>
      </c>
      <c r="X35" s="35">
        <f t="shared" si="1"/>
        <v>34376316</v>
      </c>
      <c r="Y35" s="35">
        <f t="shared" si="1"/>
        <v>-14489055</v>
      </c>
      <c r="Z35" s="36">
        <f>+IF(X35&lt;&gt;0,+(Y35/X35)*100,0)</f>
        <v>-42.14836458915493</v>
      </c>
      <c r="AA35" s="33">
        <f>SUM(AA24:AA34)</f>
        <v>137505264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-15534274</v>
      </c>
      <c r="D37" s="46">
        <f>+D21-D35</f>
        <v>0</v>
      </c>
      <c r="E37" s="47">
        <f t="shared" si="2"/>
        <v>-69112848</v>
      </c>
      <c r="F37" s="48">
        <f t="shared" si="2"/>
        <v>-69112848</v>
      </c>
      <c r="G37" s="48">
        <f t="shared" si="2"/>
        <v>4905229</v>
      </c>
      <c r="H37" s="48">
        <f t="shared" si="2"/>
        <v>5112403</v>
      </c>
      <c r="I37" s="48">
        <f t="shared" si="2"/>
        <v>-4256925</v>
      </c>
      <c r="J37" s="48">
        <f t="shared" si="2"/>
        <v>5760707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5760707</v>
      </c>
      <c r="X37" s="48">
        <f>IF(F21=F35,0,X21-X35)</f>
        <v>-17278212</v>
      </c>
      <c r="Y37" s="48">
        <f t="shared" si="2"/>
        <v>23038919</v>
      </c>
      <c r="Z37" s="49">
        <f>+IF(X37&lt;&gt;0,+(Y37/X37)*100,0)</f>
        <v>-133.34087462290657</v>
      </c>
      <c r="AA37" s="46">
        <f>+AA21-AA35</f>
        <v>-69112848</v>
      </c>
    </row>
    <row r="38" spans="1:27" ht="23.1" customHeight="1" x14ac:dyDescent="0.25">
      <c r="A38" s="50" t="s">
        <v>62</v>
      </c>
      <c r="B38" s="29" t="s">
        <v>32</v>
      </c>
      <c r="C38" s="6">
        <v>-2083893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6829981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-10788186</v>
      </c>
      <c r="D41" s="56">
        <f>SUM(D37:D40)</f>
        <v>0</v>
      </c>
      <c r="E41" s="57">
        <f t="shared" si="3"/>
        <v>-69112848</v>
      </c>
      <c r="F41" s="58">
        <f t="shared" si="3"/>
        <v>-69112848</v>
      </c>
      <c r="G41" s="58">
        <f t="shared" si="3"/>
        <v>4905229</v>
      </c>
      <c r="H41" s="58">
        <f t="shared" si="3"/>
        <v>5112403</v>
      </c>
      <c r="I41" s="58">
        <f t="shared" si="3"/>
        <v>-4256925</v>
      </c>
      <c r="J41" s="58">
        <f t="shared" si="3"/>
        <v>5760707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5760707</v>
      </c>
      <c r="X41" s="58">
        <f t="shared" si="3"/>
        <v>-17278212</v>
      </c>
      <c r="Y41" s="58">
        <f t="shared" si="3"/>
        <v>23038919</v>
      </c>
      <c r="Z41" s="59">
        <f>+IF(X41&lt;&gt;0,+(Y41/X41)*100,0)</f>
        <v>-133.34087462290657</v>
      </c>
      <c r="AA41" s="56">
        <f>SUM(AA37:AA40)</f>
        <v>-69112848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-10788186</v>
      </c>
      <c r="D43" s="64">
        <f>+D41-D42</f>
        <v>0</v>
      </c>
      <c r="E43" s="65">
        <f t="shared" si="4"/>
        <v>-69112848</v>
      </c>
      <c r="F43" s="66">
        <f t="shared" si="4"/>
        <v>-69112848</v>
      </c>
      <c r="G43" s="66">
        <f t="shared" si="4"/>
        <v>4905229</v>
      </c>
      <c r="H43" s="66">
        <f t="shared" si="4"/>
        <v>5112403</v>
      </c>
      <c r="I43" s="66">
        <f t="shared" si="4"/>
        <v>-4256925</v>
      </c>
      <c r="J43" s="66">
        <f t="shared" si="4"/>
        <v>5760707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5760707</v>
      </c>
      <c r="X43" s="66">
        <f t="shared" si="4"/>
        <v>-17278212</v>
      </c>
      <c r="Y43" s="66">
        <f t="shared" si="4"/>
        <v>23038919</v>
      </c>
      <c r="Z43" s="67">
        <f>+IF(X43&lt;&gt;0,+(Y43/X43)*100,0)</f>
        <v>-133.34087462290657</v>
      </c>
      <c r="AA43" s="64">
        <f>+AA41-AA42</f>
        <v>-69112848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-10788186</v>
      </c>
      <c r="D45" s="56">
        <f>SUM(D43:D44)</f>
        <v>0</v>
      </c>
      <c r="E45" s="57">
        <f t="shared" si="5"/>
        <v>-69112848</v>
      </c>
      <c r="F45" s="58">
        <f t="shared" si="5"/>
        <v>-69112848</v>
      </c>
      <c r="G45" s="58">
        <f t="shared" si="5"/>
        <v>4905229</v>
      </c>
      <c r="H45" s="58">
        <f t="shared" si="5"/>
        <v>5112403</v>
      </c>
      <c r="I45" s="58">
        <f t="shared" si="5"/>
        <v>-4256925</v>
      </c>
      <c r="J45" s="58">
        <f t="shared" si="5"/>
        <v>5760707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5760707</v>
      </c>
      <c r="X45" s="58">
        <f t="shared" si="5"/>
        <v>-17278212</v>
      </c>
      <c r="Y45" s="58">
        <f t="shared" si="5"/>
        <v>23038919</v>
      </c>
      <c r="Z45" s="59">
        <f>+IF(X45&lt;&gt;0,+(Y45/X45)*100,0)</f>
        <v>-133.34087462290657</v>
      </c>
      <c r="AA45" s="56">
        <f>SUM(AA43:AA44)</f>
        <v>-69112848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-10788186</v>
      </c>
      <c r="D47" s="71">
        <f>SUM(D45:D46)</f>
        <v>0</v>
      </c>
      <c r="E47" s="72">
        <f t="shared" si="6"/>
        <v>-69112848</v>
      </c>
      <c r="F47" s="73">
        <f t="shared" si="6"/>
        <v>-69112848</v>
      </c>
      <c r="G47" s="73">
        <f t="shared" si="6"/>
        <v>4905229</v>
      </c>
      <c r="H47" s="74">
        <f t="shared" si="6"/>
        <v>5112403</v>
      </c>
      <c r="I47" s="74">
        <f t="shared" si="6"/>
        <v>-4256925</v>
      </c>
      <c r="J47" s="74">
        <f t="shared" si="6"/>
        <v>5760707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5760707</v>
      </c>
      <c r="X47" s="74">
        <f t="shared" si="6"/>
        <v>-17278212</v>
      </c>
      <c r="Y47" s="74">
        <f t="shared" si="6"/>
        <v>23038919</v>
      </c>
      <c r="Z47" s="75">
        <f>+IF(X47&lt;&gt;0,+(Y47/X47)*100,0)</f>
        <v>-133.34087462290657</v>
      </c>
      <c r="AA47" s="76">
        <f>SUM(AA45:AA46)</f>
        <v>-69112848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529053671</v>
      </c>
      <c r="G7" s="8">
        <v>39732941</v>
      </c>
      <c r="H7" s="8">
        <v>23761578</v>
      </c>
      <c r="I7" s="8">
        <v>36769044</v>
      </c>
      <c r="J7" s="8">
        <v>100263563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100263563</v>
      </c>
      <c r="X7" s="8">
        <v>132263421</v>
      </c>
      <c r="Y7" s="8">
        <v>-31999858</v>
      </c>
      <c r="Z7" s="2">
        <v>-24.194034721058667</v>
      </c>
      <c r="AA7" s="6">
        <v>529053671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806428</v>
      </c>
      <c r="H13" s="8">
        <v>811695</v>
      </c>
      <c r="I13" s="8">
        <v>774310</v>
      </c>
      <c r="J13" s="8">
        <v>2392433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2392433</v>
      </c>
      <c r="X13" s="8"/>
      <c r="Y13" s="8">
        <v>2392433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529053671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102655996</v>
      </c>
      <c r="X21" s="35">
        <f t="shared" si="0"/>
        <v>132263421</v>
      </c>
      <c r="Y21" s="35">
        <f t="shared" si="0"/>
        <v>-29607425</v>
      </c>
      <c r="Z21" s="36">
        <f>+IF(X21&lt;&gt;0,+(Y21/X21)*100,0)</f>
        <v>-22.38519522340194</v>
      </c>
      <c r="AA21" s="33">
        <f>SUM(AA5:AA20)</f>
        <v>529053671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73859642</v>
      </c>
      <c r="D24" s="6"/>
      <c r="E24" s="7">
        <v>66267941</v>
      </c>
      <c r="F24" s="8">
        <v>66267941</v>
      </c>
      <c r="G24" s="8"/>
      <c r="H24" s="8"/>
      <c r="I24" s="8">
        <v>9854266</v>
      </c>
      <c r="J24" s="8">
        <v>9854266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9854266</v>
      </c>
      <c r="X24" s="8">
        <v>16566975</v>
      </c>
      <c r="Y24" s="8">
        <v>-6712709</v>
      </c>
      <c r="Z24" s="2">
        <v>-40.518616102215397</v>
      </c>
      <c r="AA24" s="6">
        <v>66267941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138945700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34736427</v>
      </c>
      <c r="Y26" s="8">
        <v>-34736427</v>
      </c>
      <c r="Z26" s="2">
        <v>-100</v>
      </c>
      <c r="AA26" s="6">
        <v>138945700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51311257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12827814</v>
      </c>
      <c r="Y27" s="8">
        <v>-12827814</v>
      </c>
      <c r="Z27" s="2">
        <v>-100</v>
      </c>
      <c r="AA27" s="6">
        <v>51311257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2995330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748833</v>
      </c>
      <c r="Y28" s="8">
        <v>-748833</v>
      </c>
      <c r="Z28" s="2">
        <v>-100</v>
      </c>
      <c r="AA28" s="6">
        <v>2995330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147728671</v>
      </c>
      <c r="D30" s="6"/>
      <c r="E30" s="7">
        <v>119410797</v>
      </c>
      <c r="F30" s="8">
        <v>119410797</v>
      </c>
      <c r="G30" s="8">
        <v>219314</v>
      </c>
      <c r="H30" s="8">
        <v>122540</v>
      </c>
      <c r="I30" s="8">
        <v>28139192</v>
      </c>
      <c r="J30" s="8">
        <v>28481046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28481046</v>
      </c>
      <c r="X30" s="8">
        <v>29852697</v>
      </c>
      <c r="Y30" s="8">
        <v>-1371651</v>
      </c>
      <c r="Z30" s="2">
        <v>-4.5947305866535277</v>
      </c>
      <c r="AA30" s="6">
        <v>119410797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82400804</v>
      </c>
      <c r="G31" s="8">
        <v>6700261</v>
      </c>
      <c r="H31" s="8">
        <v>5031175</v>
      </c>
      <c r="I31" s="8">
        <v>8907944</v>
      </c>
      <c r="J31" s="8">
        <v>20639380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20639380</v>
      </c>
      <c r="X31" s="8">
        <v>20600202</v>
      </c>
      <c r="Y31" s="8">
        <v>39178</v>
      </c>
      <c r="Z31" s="2">
        <v>0.19018260112206667</v>
      </c>
      <c r="AA31" s="6">
        <v>82400804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10895308</v>
      </c>
      <c r="G33" s="8">
        <v>3016720</v>
      </c>
      <c r="H33" s="8">
        <v>235773</v>
      </c>
      <c r="I33" s="8">
        <v>75407</v>
      </c>
      <c r="J33" s="8">
        <v>3327900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3327900</v>
      </c>
      <c r="X33" s="8">
        <v>2723841</v>
      </c>
      <c r="Y33" s="8">
        <v>604059</v>
      </c>
      <c r="Z33" s="2">
        <v>22.176734985632422</v>
      </c>
      <c r="AA33" s="6">
        <v>10895308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637179120</v>
      </c>
      <c r="D35" s="33">
        <f>SUM(D24:D34)</f>
        <v>0</v>
      </c>
      <c r="E35" s="34">
        <f t="shared" si="1"/>
        <v>472227137</v>
      </c>
      <c r="F35" s="35">
        <f t="shared" si="1"/>
        <v>472227137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62302592</v>
      </c>
      <c r="X35" s="35">
        <f t="shared" si="1"/>
        <v>118056789</v>
      </c>
      <c r="Y35" s="35">
        <f t="shared" si="1"/>
        <v>-55754197</v>
      </c>
      <c r="Z35" s="36">
        <f>+IF(X35&lt;&gt;0,+(Y35/X35)*100,0)</f>
        <v>-47.226591094223309</v>
      </c>
      <c r="AA35" s="33">
        <f>SUM(AA24:AA34)</f>
        <v>472227137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-207073157</v>
      </c>
      <c r="D37" s="46">
        <f>+D21-D35</f>
        <v>0</v>
      </c>
      <c r="E37" s="47">
        <f t="shared" si="2"/>
        <v>56826534</v>
      </c>
      <c r="F37" s="48">
        <f t="shared" si="2"/>
        <v>56826534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40353404</v>
      </c>
      <c r="X37" s="48">
        <f>IF(F21=F35,0,X21-X35)</f>
        <v>14206632</v>
      </c>
      <c r="Y37" s="48">
        <f t="shared" si="2"/>
        <v>26146772</v>
      </c>
      <c r="Z37" s="49">
        <f>+IF(X37&lt;&gt;0,+(Y37/X37)*100,0)</f>
        <v>184.04623981250447</v>
      </c>
      <c r="AA37" s="46">
        <f>+AA21-AA35</f>
        <v>56826534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4250001</v>
      </c>
      <c r="Y38" s="8">
        <v>-4250001</v>
      </c>
      <c r="Z38" s="2">
        <v>-100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-166999161</v>
      </c>
      <c r="D41" s="56">
        <f>SUM(D37:D40)</f>
        <v>0</v>
      </c>
      <c r="E41" s="57">
        <f t="shared" si="3"/>
        <v>73826534</v>
      </c>
      <c r="F41" s="58">
        <f t="shared" si="3"/>
        <v>73826534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40353404</v>
      </c>
      <c r="X41" s="58">
        <f t="shared" si="3"/>
        <v>18456633</v>
      </c>
      <c r="Y41" s="58">
        <f t="shared" si="3"/>
        <v>21896771</v>
      </c>
      <c r="Z41" s="59">
        <f>+IF(X41&lt;&gt;0,+(Y41/X41)*100,0)</f>
        <v>118.63903345751092</v>
      </c>
      <c r="AA41" s="56">
        <f>SUM(AA37:AA40)</f>
        <v>73826534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-166999161</v>
      </c>
      <c r="D43" s="64">
        <f>+D41-D42</f>
        <v>0</v>
      </c>
      <c r="E43" s="65">
        <f t="shared" si="4"/>
        <v>73826534</v>
      </c>
      <c r="F43" s="66">
        <f t="shared" si="4"/>
        <v>73826534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40353404</v>
      </c>
      <c r="X43" s="66">
        <f t="shared" si="4"/>
        <v>18456633</v>
      </c>
      <c r="Y43" s="66">
        <f t="shared" si="4"/>
        <v>21896771</v>
      </c>
      <c r="Z43" s="67">
        <f>+IF(X43&lt;&gt;0,+(Y43/X43)*100,0)</f>
        <v>118.63903345751092</v>
      </c>
      <c r="AA43" s="64">
        <f>+AA41-AA42</f>
        <v>73826534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-166999161</v>
      </c>
      <c r="D45" s="56">
        <f>SUM(D43:D44)</f>
        <v>0</v>
      </c>
      <c r="E45" s="57">
        <f t="shared" si="5"/>
        <v>73826534</v>
      </c>
      <c r="F45" s="58">
        <f t="shared" si="5"/>
        <v>73826534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40353404</v>
      </c>
      <c r="X45" s="58">
        <f t="shared" si="5"/>
        <v>18456633</v>
      </c>
      <c r="Y45" s="58">
        <f t="shared" si="5"/>
        <v>21896771</v>
      </c>
      <c r="Z45" s="59">
        <f>+IF(X45&lt;&gt;0,+(Y45/X45)*100,0)</f>
        <v>118.63903345751092</v>
      </c>
      <c r="AA45" s="56">
        <f>SUM(AA43:AA44)</f>
        <v>73826534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-166999161</v>
      </c>
      <c r="D47" s="71">
        <f>SUM(D45:D46)</f>
        <v>0</v>
      </c>
      <c r="E47" s="72">
        <f t="shared" si="6"/>
        <v>73826534</v>
      </c>
      <c r="F47" s="73">
        <f t="shared" si="6"/>
        <v>73826534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40353404</v>
      </c>
      <c r="X47" s="74">
        <f t="shared" si="6"/>
        <v>18456633</v>
      </c>
      <c r="Y47" s="74">
        <f t="shared" si="6"/>
        <v>21896771</v>
      </c>
      <c r="Z47" s="75">
        <f>+IF(X47&lt;&gt;0,+(Y47/X47)*100,0)</f>
        <v>118.63903345751092</v>
      </c>
      <c r="AA47" s="76">
        <f>SUM(AA45:AA46)</f>
        <v>73826534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28242522</v>
      </c>
      <c r="X7" s="8">
        <v>30624954</v>
      </c>
      <c r="Y7" s="8">
        <v>-2382432</v>
      </c>
      <c r="Z7" s="2">
        <v>-7.7793814808668778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251090</v>
      </c>
      <c r="X13" s="8">
        <v>236835</v>
      </c>
      <c r="Y13" s="8">
        <v>14255</v>
      </c>
      <c r="Z13" s="2">
        <v>6.0189583465281737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2352</v>
      </c>
      <c r="Y15" s="8">
        <v>22146</v>
      </c>
      <c r="Z15" s="2">
        <v>941.58163265306121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14324635</v>
      </c>
      <c r="X18" s="8">
        <v>8241042</v>
      </c>
      <c r="Y18" s="8">
        <v>6083593</v>
      </c>
      <c r="Z18" s="2">
        <v>73.820677045451291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157396</v>
      </c>
      <c r="X19" s="26">
        <v>163857</v>
      </c>
      <c r="Y19" s="26">
        <v>-6461</v>
      </c>
      <c r="Z19" s="27">
        <v>-3.9430723130534551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1215378</v>
      </c>
      <c r="Y20" s="8">
        <v>-1215378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43000141</v>
      </c>
      <c r="X21" s="35">
        <f t="shared" si="0"/>
        <v>40484418</v>
      </c>
      <c r="Y21" s="35">
        <f t="shared" si="0"/>
        <v>2515723</v>
      </c>
      <c r="Z21" s="36">
        <f>+IF(X21&lt;&gt;0,+(Y21/X21)*100,0)</f>
        <v>6.21405252756752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44666512</v>
      </c>
      <c r="G24" s="8">
        <v>3342217</v>
      </c>
      <c r="H24" s="8">
        <v>3288775</v>
      </c>
      <c r="I24" s="8">
        <v>3369056</v>
      </c>
      <c r="J24" s="8">
        <v>10000048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10000048</v>
      </c>
      <c r="X24" s="8">
        <v>11166663</v>
      </c>
      <c r="Y24" s="8">
        <v>-1166615</v>
      </c>
      <c r="Z24" s="2">
        <v>-10.44730193792004</v>
      </c>
      <c r="AA24" s="6">
        <v>44666512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499173</v>
      </c>
      <c r="Y26" s="8">
        <v>-499173</v>
      </c>
      <c r="Z26" s="2">
        <v>-100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5070683</v>
      </c>
      <c r="X27" s="8">
        <v>5070690</v>
      </c>
      <c r="Y27" s="8">
        <v>-7</v>
      </c>
      <c r="Z27" s="2"/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5598318</v>
      </c>
      <c r="Y28" s="8">
        <v>-5598318</v>
      </c>
      <c r="Z28" s="2">
        <v>-100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12878982</v>
      </c>
      <c r="G30" s="8">
        <v>295861</v>
      </c>
      <c r="H30" s="8">
        <v>821032</v>
      </c>
      <c r="I30" s="8">
        <v>651696</v>
      </c>
      <c r="J30" s="8">
        <v>1768589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1768589</v>
      </c>
      <c r="X30" s="8">
        <v>3219756</v>
      </c>
      <c r="Y30" s="8">
        <v>-1451167</v>
      </c>
      <c r="Z30" s="2">
        <v>-45.070713432943364</v>
      </c>
      <c r="AA30" s="6">
        <v>12878982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26747298</v>
      </c>
      <c r="G31" s="8">
        <v>2221180</v>
      </c>
      <c r="H31" s="8">
        <v>1126847</v>
      </c>
      <c r="I31" s="8">
        <v>2017656</v>
      </c>
      <c r="J31" s="8">
        <v>5365683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5365683</v>
      </c>
      <c r="X31" s="8">
        <v>6686832</v>
      </c>
      <c r="Y31" s="8">
        <v>-1321149</v>
      </c>
      <c r="Z31" s="2">
        <v>-19.757472596888931</v>
      </c>
      <c r="AA31" s="6">
        <v>26747298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2859350</v>
      </c>
      <c r="G33" s="8">
        <v>139086</v>
      </c>
      <c r="H33" s="8">
        <v>69598</v>
      </c>
      <c r="I33" s="8">
        <v>92860</v>
      </c>
      <c r="J33" s="8">
        <v>301544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301544</v>
      </c>
      <c r="X33" s="8">
        <v>714852</v>
      </c>
      <c r="Y33" s="8">
        <v>-413308</v>
      </c>
      <c r="Z33" s="2">
        <v>-57.81728245846692</v>
      </c>
      <c r="AA33" s="6">
        <v>2859350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1182612</v>
      </c>
      <c r="Y34" s="8">
        <v>-1182612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136555289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22506547</v>
      </c>
      <c r="X35" s="35">
        <f t="shared" si="1"/>
        <v>34138896</v>
      </c>
      <c r="Y35" s="35">
        <f t="shared" si="1"/>
        <v>-11632349</v>
      </c>
      <c r="Z35" s="36">
        <f>+IF(X35&lt;&gt;0,+(Y35/X35)*100,0)</f>
        <v>-34.073594529828966</v>
      </c>
      <c r="AA35" s="33">
        <f>SUM(AA24:AA34)</f>
        <v>136555289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25382270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20493594</v>
      </c>
      <c r="X37" s="48">
        <f>IF(F21=F35,0,X21-X35)</f>
        <v>6345522</v>
      </c>
      <c r="Y37" s="48">
        <f t="shared" si="2"/>
        <v>14148072</v>
      </c>
      <c r="Z37" s="49">
        <f>+IF(X37&lt;&gt;0,+(Y37/X37)*100,0)</f>
        <v>222.9615152228611</v>
      </c>
      <c r="AA37" s="46">
        <f>+AA21-AA35</f>
        <v>25382270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3835153</v>
      </c>
      <c r="X38" s="8">
        <v>23109330</v>
      </c>
      <c r="Y38" s="8">
        <v>-19274177</v>
      </c>
      <c r="Z38" s="2">
        <v>-83.404308995544213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287931</v>
      </c>
      <c r="X39" s="26">
        <v>336255</v>
      </c>
      <c r="Y39" s="26">
        <v>-48324</v>
      </c>
      <c r="Z39" s="27">
        <v>-14.371236115448097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119164620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24616678</v>
      </c>
      <c r="X41" s="58">
        <f t="shared" si="3"/>
        <v>29791107</v>
      </c>
      <c r="Y41" s="58">
        <f t="shared" si="3"/>
        <v>-5174429</v>
      </c>
      <c r="Z41" s="59">
        <f>+IF(X41&lt;&gt;0,+(Y41/X41)*100,0)</f>
        <v>-17.369039022282724</v>
      </c>
      <c r="AA41" s="56">
        <f>SUM(AA37:AA40)</f>
        <v>119164620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119164620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24616678</v>
      </c>
      <c r="X43" s="66">
        <f t="shared" si="4"/>
        <v>29791107</v>
      </c>
      <c r="Y43" s="66">
        <f t="shared" si="4"/>
        <v>-5174429</v>
      </c>
      <c r="Z43" s="67">
        <f>+IF(X43&lt;&gt;0,+(Y43/X43)*100,0)</f>
        <v>-17.369039022282724</v>
      </c>
      <c r="AA43" s="64">
        <f>+AA41-AA42</f>
        <v>119164620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119164620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24616678</v>
      </c>
      <c r="X45" s="58">
        <f t="shared" si="5"/>
        <v>29791107</v>
      </c>
      <c r="Y45" s="58">
        <f t="shared" si="5"/>
        <v>-5174429</v>
      </c>
      <c r="Z45" s="59">
        <f>+IF(X45&lt;&gt;0,+(Y45/X45)*100,0)</f>
        <v>-17.369039022282724</v>
      </c>
      <c r="AA45" s="56">
        <f>SUM(AA43:AA44)</f>
        <v>119164620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119164620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24616678</v>
      </c>
      <c r="X47" s="74">
        <f t="shared" si="6"/>
        <v>29791107</v>
      </c>
      <c r="Y47" s="74">
        <f t="shared" si="6"/>
        <v>-5174429</v>
      </c>
      <c r="Z47" s="75">
        <f>+IF(X47&lt;&gt;0,+(Y47/X47)*100,0)</f>
        <v>-17.369039022282724</v>
      </c>
      <c r="AA47" s="76">
        <f>SUM(AA45:AA46)</f>
        <v>119164620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19134901</v>
      </c>
      <c r="D7" s="6"/>
      <c r="E7" s="7">
        <v>20218764</v>
      </c>
      <c r="F7" s="8">
        <v>20218764</v>
      </c>
      <c r="G7" s="8">
        <v>1384572</v>
      </c>
      <c r="H7" s="8">
        <v>1478711</v>
      </c>
      <c r="I7" s="8">
        <v>1391033</v>
      </c>
      <c r="J7" s="8">
        <v>4254316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4254316</v>
      </c>
      <c r="X7" s="8">
        <v>5054691</v>
      </c>
      <c r="Y7" s="8">
        <v>-800375</v>
      </c>
      <c r="Z7" s="2">
        <v>-15.834301246109803</v>
      </c>
      <c r="AA7" s="6">
        <v>20218764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19134901</v>
      </c>
      <c r="D21" s="33">
        <f t="shared" si="0"/>
        <v>0</v>
      </c>
      <c r="E21" s="34">
        <f t="shared" si="0"/>
        <v>20218764</v>
      </c>
      <c r="F21" s="35">
        <f t="shared" si="0"/>
        <v>20218764</v>
      </c>
      <c r="G21" s="35">
        <f t="shared" si="0"/>
        <v>1384572</v>
      </c>
      <c r="H21" s="35">
        <f t="shared" si="0"/>
        <v>1478711</v>
      </c>
      <c r="I21" s="35">
        <f t="shared" si="0"/>
        <v>1391033</v>
      </c>
      <c r="J21" s="35">
        <f t="shared" si="0"/>
        <v>4254316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4254316</v>
      </c>
      <c r="X21" s="35">
        <f t="shared" si="0"/>
        <v>5054691</v>
      </c>
      <c r="Y21" s="35">
        <f t="shared" si="0"/>
        <v>-800375</v>
      </c>
      <c r="Z21" s="36">
        <f>+IF(X21&lt;&gt;0,+(Y21/X21)*100,0)</f>
        <v>-15.834301246109803</v>
      </c>
      <c r="AA21" s="33">
        <f>SUM(AA5:AA20)</f>
        <v>20218764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5452566</v>
      </c>
      <c r="D24" s="6"/>
      <c r="E24" s="7">
        <v>5836764</v>
      </c>
      <c r="F24" s="8">
        <v>5836764</v>
      </c>
      <c r="G24" s="8">
        <v>368426</v>
      </c>
      <c r="H24" s="8">
        <v>816952</v>
      </c>
      <c r="I24" s="8">
        <v>855859</v>
      </c>
      <c r="J24" s="8">
        <v>2041237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2041237</v>
      </c>
      <c r="X24" s="8">
        <v>1459191</v>
      </c>
      <c r="Y24" s="8">
        <v>582046</v>
      </c>
      <c r="Z24" s="2">
        <v>39.888266854716072</v>
      </c>
      <c r="AA24" s="6">
        <v>5836764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12669912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6039414</v>
      </c>
      <c r="D30" s="6"/>
      <c r="E30" s="7">
        <v>6286260</v>
      </c>
      <c r="F30" s="8">
        <v>6286260</v>
      </c>
      <c r="G30" s="8"/>
      <c r="H30" s="8">
        <v>631204</v>
      </c>
      <c r="I30" s="8">
        <v>649396</v>
      </c>
      <c r="J30" s="8">
        <v>1280600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1280600</v>
      </c>
      <c r="X30" s="8">
        <v>1571565</v>
      </c>
      <c r="Y30" s="8">
        <v>-290965</v>
      </c>
      <c r="Z30" s="2">
        <v>-18.514347163496261</v>
      </c>
      <c r="AA30" s="6">
        <v>6286260</v>
      </c>
    </row>
    <row r="31" spans="1:27" ht="13.5" x14ac:dyDescent="0.25">
      <c r="A31" s="25" t="s">
        <v>57</v>
      </c>
      <c r="B31" s="24" t="s">
        <v>32</v>
      </c>
      <c r="C31" s="6">
        <v>783434</v>
      </c>
      <c r="D31" s="6"/>
      <c r="E31" s="7">
        <v>4836000</v>
      </c>
      <c r="F31" s="8">
        <v>4836000</v>
      </c>
      <c r="G31" s="8"/>
      <c r="H31" s="8"/>
      <c r="I31" s="8">
        <v>642969</v>
      </c>
      <c r="J31" s="8">
        <v>642969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642969</v>
      </c>
      <c r="X31" s="8">
        <v>1209000</v>
      </c>
      <c r="Y31" s="8">
        <v>-566031</v>
      </c>
      <c r="Z31" s="2">
        <v>-46.818114143920596</v>
      </c>
      <c r="AA31" s="6">
        <v>4836000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370091</v>
      </c>
      <c r="D33" s="6"/>
      <c r="E33" s="7">
        <v>1020252</v>
      </c>
      <c r="F33" s="8">
        <v>1020252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255063</v>
      </c>
      <c r="Y33" s="8">
        <v>-255063</v>
      </c>
      <c r="Z33" s="2">
        <v>-100</v>
      </c>
      <c r="AA33" s="6">
        <v>1020252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25315417</v>
      </c>
      <c r="D35" s="33">
        <f>SUM(D24:D34)</f>
        <v>0</v>
      </c>
      <c r="E35" s="34">
        <f t="shared" si="1"/>
        <v>17979276</v>
      </c>
      <c r="F35" s="35">
        <f t="shared" si="1"/>
        <v>17979276</v>
      </c>
      <c r="G35" s="35">
        <f t="shared" si="1"/>
        <v>368426</v>
      </c>
      <c r="H35" s="35">
        <f t="shared" si="1"/>
        <v>1448156</v>
      </c>
      <c r="I35" s="35">
        <f t="shared" si="1"/>
        <v>2148224</v>
      </c>
      <c r="J35" s="35">
        <f t="shared" si="1"/>
        <v>3964806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3964806</v>
      </c>
      <c r="X35" s="35">
        <f t="shared" si="1"/>
        <v>4494819</v>
      </c>
      <c r="Y35" s="35">
        <f t="shared" si="1"/>
        <v>-530013</v>
      </c>
      <c r="Z35" s="36">
        <f>+IF(X35&lt;&gt;0,+(Y35/X35)*100,0)</f>
        <v>-11.791642778051797</v>
      </c>
      <c r="AA35" s="33">
        <f>SUM(AA24:AA34)</f>
        <v>17979276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-6180516</v>
      </c>
      <c r="D37" s="46">
        <f>+D21-D35</f>
        <v>0</v>
      </c>
      <c r="E37" s="47">
        <f t="shared" si="2"/>
        <v>2239488</v>
      </c>
      <c r="F37" s="48">
        <f t="shared" si="2"/>
        <v>2239488</v>
      </c>
      <c r="G37" s="48">
        <f t="shared" si="2"/>
        <v>1016146</v>
      </c>
      <c r="H37" s="48">
        <f t="shared" si="2"/>
        <v>30555</v>
      </c>
      <c r="I37" s="48">
        <f t="shared" si="2"/>
        <v>-757191</v>
      </c>
      <c r="J37" s="48">
        <f t="shared" si="2"/>
        <v>289510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289510</v>
      </c>
      <c r="X37" s="48">
        <f>IF(F21=F35,0,X21-X35)</f>
        <v>559872</v>
      </c>
      <c r="Y37" s="48">
        <f t="shared" si="2"/>
        <v>-270362</v>
      </c>
      <c r="Z37" s="49">
        <f>+IF(X37&lt;&gt;0,+(Y37/X37)*100,0)</f>
        <v>-48.289966278006403</v>
      </c>
      <c r="AA37" s="46">
        <f>+AA21-AA35</f>
        <v>2239488</v>
      </c>
    </row>
    <row r="38" spans="1:27" ht="23.1" customHeight="1" x14ac:dyDescent="0.25">
      <c r="A38" s="50" t="s">
        <v>62</v>
      </c>
      <c r="B38" s="29" t="s">
        <v>32</v>
      </c>
      <c r="C38" s="6">
        <v>29007015</v>
      </c>
      <c r="D38" s="6"/>
      <c r="E38" s="7">
        <v>20000004</v>
      </c>
      <c r="F38" s="8">
        <v>20000004</v>
      </c>
      <c r="G38" s="8"/>
      <c r="H38" s="8">
        <v>6000000</v>
      </c>
      <c r="I38" s="8"/>
      <c r="J38" s="8">
        <v>6000000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6000000</v>
      </c>
      <c r="X38" s="8">
        <v>5000001</v>
      </c>
      <c r="Y38" s="8">
        <v>999999</v>
      </c>
      <c r="Z38" s="2">
        <v>19.9999760000048</v>
      </c>
      <c r="AA38" s="6">
        <v>20000004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22826499</v>
      </c>
      <c r="D41" s="56">
        <f>SUM(D37:D40)</f>
        <v>0</v>
      </c>
      <c r="E41" s="57">
        <f t="shared" si="3"/>
        <v>22239492</v>
      </c>
      <c r="F41" s="58">
        <f t="shared" si="3"/>
        <v>22239492</v>
      </c>
      <c r="G41" s="58">
        <f t="shared" si="3"/>
        <v>1016146</v>
      </c>
      <c r="H41" s="58">
        <f t="shared" si="3"/>
        <v>6030555</v>
      </c>
      <c r="I41" s="58">
        <f t="shared" si="3"/>
        <v>-757191</v>
      </c>
      <c r="J41" s="58">
        <f t="shared" si="3"/>
        <v>6289510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6289510</v>
      </c>
      <c r="X41" s="58">
        <f t="shared" si="3"/>
        <v>5559873</v>
      </c>
      <c r="Y41" s="58">
        <f t="shared" si="3"/>
        <v>729637</v>
      </c>
      <c r="Z41" s="59">
        <f>+IF(X41&lt;&gt;0,+(Y41/X41)*100,0)</f>
        <v>13.12326738398521</v>
      </c>
      <c r="AA41" s="56">
        <f>SUM(AA37:AA40)</f>
        <v>22239492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22826499</v>
      </c>
      <c r="D43" s="64">
        <f>+D41-D42</f>
        <v>0</v>
      </c>
      <c r="E43" s="65">
        <f t="shared" si="4"/>
        <v>22239492</v>
      </c>
      <c r="F43" s="66">
        <f t="shared" si="4"/>
        <v>22239492</v>
      </c>
      <c r="G43" s="66">
        <f t="shared" si="4"/>
        <v>1016146</v>
      </c>
      <c r="H43" s="66">
        <f t="shared" si="4"/>
        <v>6030555</v>
      </c>
      <c r="I43" s="66">
        <f t="shared" si="4"/>
        <v>-757191</v>
      </c>
      <c r="J43" s="66">
        <f t="shared" si="4"/>
        <v>6289510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6289510</v>
      </c>
      <c r="X43" s="66">
        <f t="shared" si="4"/>
        <v>5559873</v>
      </c>
      <c r="Y43" s="66">
        <f t="shared" si="4"/>
        <v>729637</v>
      </c>
      <c r="Z43" s="67">
        <f>+IF(X43&lt;&gt;0,+(Y43/X43)*100,0)</f>
        <v>13.12326738398521</v>
      </c>
      <c r="AA43" s="64">
        <f>+AA41-AA42</f>
        <v>22239492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22826499</v>
      </c>
      <c r="D45" s="56">
        <f>SUM(D43:D44)</f>
        <v>0</v>
      </c>
      <c r="E45" s="57">
        <f t="shared" si="5"/>
        <v>22239492</v>
      </c>
      <c r="F45" s="58">
        <f t="shared" si="5"/>
        <v>22239492</v>
      </c>
      <c r="G45" s="58">
        <f t="shared" si="5"/>
        <v>1016146</v>
      </c>
      <c r="H45" s="58">
        <f t="shared" si="5"/>
        <v>6030555</v>
      </c>
      <c r="I45" s="58">
        <f t="shared" si="5"/>
        <v>-757191</v>
      </c>
      <c r="J45" s="58">
        <f t="shared" si="5"/>
        <v>6289510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6289510</v>
      </c>
      <c r="X45" s="58">
        <f t="shared" si="5"/>
        <v>5559873</v>
      </c>
      <c r="Y45" s="58">
        <f t="shared" si="5"/>
        <v>729637</v>
      </c>
      <c r="Z45" s="59">
        <f>+IF(X45&lt;&gt;0,+(Y45/X45)*100,0)</f>
        <v>13.12326738398521</v>
      </c>
      <c r="AA45" s="56">
        <f>SUM(AA43:AA44)</f>
        <v>22239492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22826499</v>
      </c>
      <c r="D47" s="71">
        <f>SUM(D45:D46)</f>
        <v>0</v>
      </c>
      <c r="E47" s="72">
        <f t="shared" si="6"/>
        <v>22239492</v>
      </c>
      <c r="F47" s="73">
        <f t="shared" si="6"/>
        <v>22239492</v>
      </c>
      <c r="G47" s="73">
        <f t="shared" si="6"/>
        <v>1016146</v>
      </c>
      <c r="H47" s="74">
        <f t="shared" si="6"/>
        <v>6030555</v>
      </c>
      <c r="I47" s="74">
        <f t="shared" si="6"/>
        <v>-757191</v>
      </c>
      <c r="J47" s="74">
        <f t="shared" si="6"/>
        <v>6289510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6289510</v>
      </c>
      <c r="X47" s="74">
        <f t="shared" si="6"/>
        <v>5559873</v>
      </c>
      <c r="Y47" s="74">
        <f t="shared" si="6"/>
        <v>729637</v>
      </c>
      <c r="Z47" s="75">
        <f>+IF(X47&lt;&gt;0,+(Y47/X47)*100,0)</f>
        <v>13.12326738398521</v>
      </c>
      <c r="AA47" s="76">
        <f>SUM(AA45:AA46)</f>
        <v>22239492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69665007</v>
      </c>
      <c r="D7" s="6"/>
      <c r="E7" s="7">
        <v>93355572</v>
      </c>
      <c r="F7" s="8">
        <v>93355572</v>
      </c>
      <c r="G7" s="8">
        <v>17177058</v>
      </c>
      <c r="H7" s="8">
        <v>17179807</v>
      </c>
      <c r="I7" s="8">
        <v>17188743</v>
      </c>
      <c r="J7" s="8">
        <v>51545608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51545608</v>
      </c>
      <c r="X7" s="8">
        <v>23338893</v>
      </c>
      <c r="Y7" s="8">
        <v>28206715</v>
      </c>
      <c r="Z7" s="2">
        <v>120.85712462883309</v>
      </c>
      <c r="AA7" s="6">
        <v>93355572</v>
      </c>
    </row>
    <row r="8" spans="1:27" ht="13.5" x14ac:dyDescent="0.25">
      <c r="A8" s="25" t="s">
        <v>36</v>
      </c>
      <c r="B8" s="24" t="s">
        <v>32</v>
      </c>
      <c r="C8" s="6">
        <v>174196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27132314</v>
      </c>
      <c r="D13" s="6"/>
      <c r="E13" s="7">
        <v>43990800</v>
      </c>
      <c r="F13" s="8">
        <v>43990800</v>
      </c>
      <c r="G13" s="8">
        <v>3484174</v>
      </c>
      <c r="H13" s="8">
        <v>3537546</v>
      </c>
      <c r="I13" s="8">
        <v>3585435</v>
      </c>
      <c r="J13" s="8">
        <v>10607155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10607155</v>
      </c>
      <c r="X13" s="8">
        <v>10997700</v>
      </c>
      <c r="Y13" s="8">
        <v>-390545</v>
      </c>
      <c r="Z13" s="2">
        <v>-3.55115160442638</v>
      </c>
      <c r="AA13" s="6">
        <v>43990800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101971517</v>
      </c>
      <c r="D21" s="33">
        <f t="shared" si="0"/>
        <v>0</v>
      </c>
      <c r="E21" s="34">
        <f t="shared" si="0"/>
        <v>137346372</v>
      </c>
      <c r="F21" s="35">
        <f t="shared" si="0"/>
        <v>137346372</v>
      </c>
      <c r="G21" s="35">
        <f t="shared" si="0"/>
        <v>20661232</v>
      </c>
      <c r="H21" s="35">
        <f t="shared" si="0"/>
        <v>20717353</v>
      </c>
      <c r="I21" s="35">
        <f t="shared" si="0"/>
        <v>20774178</v>
      </c>
      <c r="J21" s="35">
        <f t="shared" si="0"/>
        <v>62152763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62152763</v>
      </c>
      <c r="X21" s="35">
        <f t="shared" si="0"/>
        <v>34336593</v>
      </c>
      <c r="Y21" s="35">
        <f t="shared" si="0"/>
        <v>27816170</v>
      </c>
      <c r="Z21" s="36">
        <f>+IF(X21&lt;&gt;0,+(Y21/X21)*100,0)</f>
        <v>81.010279616268278</v>
      </c>
      <c r="AA21" s="33">
        <f>SUM(AA5:AA20)</f>
        <v>137346372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18923597</v>
      </c>
      <c r="D24" s="6"/>
      <c r="E24" s="7">
        <v>25768236</v>
      </c>
      <c r="F24" s="8">
        <v>25768236</v>
      </c>
      <c r="G24" s="8"/>
      <c r="H24" s="8"/>
      <c r="I24" s="8">
        <v>4466784</v>
      </c>
      <c r="J24" s="8">
        <v>4466784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4466784</v>
      </c>
      <c r="X24" s="8">
        <v>6442059</v>
      </c>
      <c r="Y24" s="8">
        <v>-1975275</v>
      </c>
      <c r="Z24" s="2">
        <v>-30.662168725868543</v>
      </c>
      <c r="AA24" s="6">
        <v>25768236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1396124</v>
      </c>
      <c r="D26" s="6"/>
      <c r="E26" s="7">
        <v>1991892</v>
      </c>
      <c r="F26" s="8">
        <v>1991892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497973</v>
      </c>
      <c r="Y26" s="8">
        <v>-497973</v>
      </c>
      <c r="Z26" s="2">
        <v>-100</v>
      </c>
      <c r="AA26" s="6">
        <v>1991892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133936518</v>
      </c>
      <c r="D30" s="6"/>
      <c r="E30" s="7">
        <v>146878824</v>
      </c>
      <c r="F30" s="8">
        <v>146878824</v>
      </c>
      <c r="G30" s="8"/>
      <c r="H30" s="8">
        <v>10914848</v>
      </c>
      <c r="I30" s="8">
        <v>11900782</v>
      </c>
      <c r="J30" s="8">
        <v>22815630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22815630</v>
      </c>
      <c r="X30" s="8">
        <v>36719706</v>
      </c>
      <c r="Y30" s="8">
        <v>-13904076</v>
      </c>
      <c r="Z30" s="2">
        <v>-37.865433889911863</v>
      </c>
      <c r="AA30" s="6">
        <v>146878824</v>
      </c>
    </row>
    <row r="31" spans="1:27" ht="13.5" x14ac:dyDescent="0.25">
      <c r="A31" s="25" t="s">
        <v>57</v>
      </c>
      <c r="B31" s="24" t="s">
        <v>32</v>
      </c>
      <c r="C31" s="6">
        <v>40411509</v>
      </c>
      <c r="D31" s="6"/>
      <c r="E31" s="7">
        <v>20032608</v>
      </c>
      <c r="F31" s="8">
        <v>20032608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5008152</v>
      </c>
      <c r="Y31" s="8">
        <v>-5008152</v>
      </c>
      <c r="Z31" s="2">
        <v>-100</v>
      </c>
      <c r="AA31" s="6">
        <v>20032608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130214</v>
      </c>
      <c r="D33" s="6"/>
      <c r="E33" s="7">
        <v>231864</v>
      </c>
      <c r="F33" s="8">
        <v>231864</v>
      </c>
      <c r="G33" s="8">
        <v>10799544</v>
      </c>
      <c r="H33" s="8">
        <v>10799544</v>
      </c>
      <c r="I33" s="8">
        <v>10837537</v>
      </c>
      <c r="J33" s="8">
        <v>32436625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32436625</v>
      </c>
      <c r="X33" s="8">
        <v>57966</v>
      </c>
      <c r="Y33" s="8">
        <v>32378659</v>
      </c>
      <c r="Z33" s="2">
        <v>55858.018493599695</v>
      </c>
      <c r="AA33" s="6">
        <v>231864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194797962</v>
      </c>
      <c r="D35" s="33">
        <f>SUM(D24:D34)</f>
        <v>0</v>
      </c>
      <c r="E35" s="34">
        <f t="shared" si="1"/>
        <v>194903424</v>
      </c>
      <c r="F35" s="35">
        <f t="shared" si="1"/>
        <v>194903424</v>
      </c>
      <c r="G35" s="35">
        <f t="shared" si="1"/>
        <v>10799544</v>
      </c>
      <c r="H35" s="35">
        <f t="shared" si="1"/>
        <v>21714392</v>
      </c>
      <c r="I35" s="35">
        <f t="shared" si="1"/>
        <v>27205103</v>
      </c>
      <c r="J35" s="35">
        <f t="shared" si="1"/>
        <v>59719039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59719039</v>
      </c>
      <c r="X35" s="35">
        <f t="shared" si="1"/>
        <v>48725856</v>
      </c>
      <c r="Y35" s="35">
        <f t="shared" si="1"/>
        <v>10993183</v>
      </c>
      <c r="Z35" s="36">
        <f>+IF(X35&lt;&gt;0,+(Y35/X35)*100,0)</f>
        <v>22.561292714898638</v>
      </c>
      <c r="AA35" s="33">
        <f>SUM(AA24:AA34)</f>
        <v>194903424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-92826445</v>
      </c>
      <c r="D37" s="46">
        <f>+D21-D35</f>
        <v>0</v>
      </c>
      <c r="E37" s="47">
        <f t="shared" si="2"/>
        <v>-57557052</v>
      </c>
      <c r="F37" s="48">
        <f t="shared" si="2"/>
        <v>-57557052</v>
      </c>
      <c r="G37" s="48">
        <f t="shared" si="2"/>
        <v>9861688</v>
      </c>
      <c r="H37" s="48">
        <f t="shared" si="2"/>
        <v>-997039</v>
      </c>
      <c r="I37" s="48">
        <f t="shared" si="2"/>
        <v>-6430925</v>
      </c>
      <c r="J37" s="48">
        <f t="shared" si="2"/>
        <v>2433724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2433724</v>
      </c>
      <c r="X37" s="48">
        <f>IF(F21=F35,0,X21-X35)</f>
        <v>-14389263</v>
      </c>
      <c r="Y37" s="48">
        <f t="shared" si="2"/>
        <v>16822987</v>
      </c>
      <c r="Z37" s="49">
        <f>+IF(X37&lt;&gt;0,+(Y37/X37)*100,0)</f>
        <v>-116.91347221883429</v>
      </c>
      <c r="AA37" s="46">
        <f>+AA21-AA35</f>
        <v>-57557052</v>
      </c>
    </row>
    <row r="38" spans="1:27" ht="23.1" customHeight="1" x14ac:dyDescent="0.25">
      <c r="A38" s="50" t="s">
        <v>62</v>
      </c>
      <c r="B38" s="29" t="s">
        <v>32</v>
      </c>
      <c r="C38" s="6">
        <v>46618226</v>
      </c>
      <c r="D38" s="6"/>
      <c r="E38" s="7">
        <v>51000000</v>
      </c>
      <c r="F38" s="8">
        <v>51000000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12750000</v>
      </c>
      <c r="Y38" s="8">
        <v>-12750000</v>
      </c>
      <c r="Z38" s="2">
        <v>-100</v>
      </c>
      <c r="AA38" s="6">
        <v>51000000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-46208219</v>
      </c>
      <c r="D41" s="56">
        <f>SUM(D37:D40)</f>
        <v>0</v>
      </c>
      <c r="E41" s="57">
        <f t="shared" si="3"/>
        <v>-6557052</v>
      </c>
      <c r="F41" s="58">
        <f t="shared" si="3"/>
        <v>-6557052</v>
      </c>
      <c r="G41" s="58">
        <f t="shared" si="3"/>
        <v>9861688</v>
      </c>
      <c r="H41" s="58">
        <f t="shared" si="3"/>
        <v>-997039</v>
      </c>
      <c r="I41" s="58">
        <f t="shared" si="3"/>
        <v>-6430925</v>
      </c>
      <c r="J41" s="58">
        <f t="shared" si="3"/>
        <v>2433724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2433724</v>
      </c>
      <c r="X41" s="58">
        <f t="shared" si="3"/>
        <v>-1639263</v>
      </c>
      <c r="Y41" s="58">
        <f t="shared" si="3"/>
        <v>4072987</v>
      </c>
      <c r="Z41" s="59">
        <f>+IF(X41&lt;&gt;0,+(Y41/X41)*100,0)</f>
        <v>-248.46452338642428</v>
      </c>
      <c r="AA41" s="56">
        <f>SUM(AA37:AA40)</f>
        <v>-6557052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-46208219</v>
      </c>
      <c r="D43" s="64">
        <f>+D41-D42</f>
        <v>0</v>
      </c>
      <c r="E43" s="65">
        <f t="shared" si="4"/>
        <v>-6557052</v>
      </c>
      <c r="F43" s="66">
        <f t="shared" si="4"/>
        <v>-6557052</v>
      </c>
      <c r="G43" s="66">
        <f t="shared" si="4"/>
        <v>9861688</v>
      </c>
      <c r="H43" s="66">
        <f t="shared" si="4"/>
        <v>-997039</v>
      </c>
      <c r="I43" s="66">
        <f t="shared" si="4"/>
        <v>-6430925</v>
      </c>
      <c r="J43" s="66">
        <f t="shared" si="4"/>
        <v>2433724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2433724</v>
      </c>
      <c r="X43" s="66">
        <f t="shared" si="4"/>
        <v>-1639263</v>
      </c>
      <c r="Y43" s="66">
        <f t="shared" si="4"/>
        <v>4072987</v>
      </c>
      <c r="Z43" s="67">
        <f>+IF(X43&lt;&gt;0,+(Y43/X43)*100,0)</f>
        <v>-248.46452338642428</v>
      </c>
      <c r="AA43" s="64">
        <f>+AA41-AA42</f>
        <v>-6557052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-46208219</v>
      </c>
      <c r="D45" s="56">
        <f>SUM(D43:D44)</f>
        <v>0</v>
      </c>
      <c r="E45" s="57">
        <f t="shared" si="5"/>
        <v>-6557052</v>
      </c>
      <c r="F45" s="58">
        <f t="shared" si="5"/>
        <v>-6557052</v>
      </c>
      <c r="G45" s="58">
        <f t="shared" si="5"/>
        <v>9861688</v>
      </c>
      <c r="H45" s="58">
        <f t="shared" si="5"/>
        <v>-997039</v>
      </c>
      <c r="I45" s="58">
        <f t="shared" si="5"/>
        <v>-6430925</v>
      </c>
      <c r="J45" s="58">
        <f t="shared" si="5"/>
        <v>2433724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2433724</v>
      </c>
      <c r="X45" s="58">
        <f t="shared" si="5"/>
        <v>-1639263</v>
      </c>
      <c r="Y45" s="58">
        <f t="shared" si="5"/>
        <v>4072987</v>
      </c>
      <c r="Z45" s="59">
        <f>+IF(X45&lt;&gt;0,+(Y45/X45)*100,0)</f>
        <v>-248.46452338642428</v>
      </c>
      <c r="AA45" s="56">
        <f>SUM(AA43:AA44)</f>
        <v>-6557052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-46208219</v>
      </c>
      <c r="D47" s="71">
        <f>SUM(D45:D46)</f>
        <v>0</v>
      </c>
      <c r="E47" s="72">
        <f t="shared" si="6"/>
        <v>-6557052</v>
      </c>
      <c r="F47" s="73">
        <f t="shared" si="6"/>
        <v>-6557052</v>
      </c>
      <c r="G47" s="73">
        <f t="shared" si="6"/>
        <v>9861688</v>
      </c>
      <c r="H47" s="74">
        <f t="shared" si="6"/>
        <v>-997039</v>
      </c>
      <c r="I47" s="74">
        <f t="shared" si="6"/>
        <v>-6430925</v>
      </c>
      <c r="J47" s="74">
        <f t="shared" si="6"/>
        <v>2433724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2433724</v>
      </c>
      <c r="X47" s="74">
        <f t="shared" si="6"/>
        <v>-1639263</v>
      </c>
      <c r="Y47" s="74">
        <f t="shared" si="6"/>
        <v>4072987</v>
      </c>
      <c r="Z47" s="75">
        <f>+IF(X47&lt;&gt;0,+(Y47/X47)*100,0)</f>
        <v>-248.46452338642428</v>
      </c>
      <c r="AA47" s="76">
        <f>SUM(AA45:AA46)</f>
        <v>-6557052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63646103</v>
      </c>
      <c r="D7" s="6"/>
      <c r="E7" s="7">
        <v>82000000</v>
      </c>
      <c r="F7" s="8">
        <v>82000000</v>
      </c>
      <c r="G7" s="8">
        <v>1948596</v>
      </c>
      <c r="H7" s="8">
        <v>4317694</v>
      </c>
      <c r="I7" s="8">
        <v>6373233</v>
      </c>
      <c r="J7" s="8">
        <v>12639523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12639523</v>
      </c>
      <c r="X7" s="8">
        <v>22960000</v>
      </c>
      <c r="Y7" s="8">
        <v>-10320477</v>
      </c>
      <c r="Z7" s="2">
        <v>-44.94981271777003</v>
      </c>
      <c r="AA7" s="6">
        <v>82000000</v>
      </c>
    </row>
    <row r="8" spans="1:27" ht="13.5" x14ac:dyDescent="0.25">
      <c r="A8" s="25" t="s">
        <v>36</v>
      </c>
      <c r="B8" s="24" t="s">
        <v>32</v>
      </c>
      <c r="C8" s="6">
        <v>141262</v>
      </c>
      <c r="D8" s="6"/>
      <c r="E8" s="7"/>
      <c r="F8" s="8"/>
      <c r="G8" s="8"/>
      <c r="H8" s="8">
        <v>2323</v>
      </c>
      <c r="I8" s="8">
        <v>3282</v>
      </c>
      <c r="J8" s="8">
        <v>5605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5605</v>
      </c>
      <c r="X8" s="8"/>
      <c r="Y8" s="8">
        <v>5605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/>
      <c r="F11" s="8"/>
      <c r="G11" s="8"/>
      <c r="H11" s="8">
        <v>261</v>
      </c>
      <c r="I11" s="8">
        <v>261</v>
      </c>
      <c r="J11" s="8">
        <v>522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522</v>
      </c>
      <c r="X11" s="8"/>
      <c r="Y11" s="8">
        <v>522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237842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64027229</v>
      </c>
      <c r="D21" s="33">
        <f t="shared" si="0"/>
        <v>0</v>
      </c>
      <c r="E21" s="34">
        <f t="shared" si="0"/>
        <v>82000000</v>
      </c>
      <c r="F21" s="35">
        <f t="shared" si="0"/>
        <v>82000000</v>
      </c>
      <c r="G21" s="35">
        <f t="shared" si="0"/>
        <v>1948596</v>
      </c>
      <c r="H21" s="35">
        <f t="shared" si="0"/>
        <v>4320278</v>
      </c>
      <c r="I21" s="35">
        <f t="shared" si="0"/>
        <v>6376776</v>
      </c>
      <c r="J21" s="35">
        <f t="shared" si="0"/>
        <v>12645650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12645650</v>
      </c>
      <c r="X21" s="35">
        <f t="shared" si="0"/>
        <v>22960000</v>
      </c>
      <c r="Y21" s="35">
        <f t="shared" si="0"/>
        <v>-10314350</v>
      </c>
      <c r="Z21" s="36">
        <f>+IF(X21&lt;&gt;0,+(Y21/X21)*100,0)</f>
        <v>-44.923127177700351</v>
      </c>
      <c r="AA21" s="33">
        <f>SUM(AA5:AA20)</f>
        <v>82000000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55237331</v>
      </c>
      <c r="D24" s="6"/>
      <c r="E24" s="7">
        <v>39643986</v>
      </c>
      <c r="F24" s="8">
        <v>39643986</v>
      </c>
      <c r="G24" s="8"/>
      <c r="H24" s="8">
        <v>-93148</v>
      </c>
      <c r="I24" s="8"/>
      <c r="J24" s="8">
        <v>-93148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-93148</v>
      </c>
      <c r="X24" s="8">
        <v>11100318</v>
      </c>
      <c r="Y24" s="8">
        <v>-11193466</v>
      </c>
      <c r="Z24" s="2">
        <v>-100.83914713073985</v>
      </c>
      <c r="AA24" s="6">
        <v>39643986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29000000</v>
      </c>
      <c r="F26" s="8">
        <v>29000000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8120000</v>
      </c>
      <c r="Y26" s="8">
        <v>-8120000</v>
      </c>
      <c r="Z26" s="2">
        <v>-100</v>
      </c>
      <c r="AA26" s="6">
        <v>29000000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2816439</v>
      </c>
      <c r="D30" s="6"/>
      <c r="E30" s="7">
        <v>1000000</v>
      </c>
      <c r="F30" s="8">
        <v>1000000</v>
      </c>
      <c r="G30" s="8"/>
      <c r="H30" s="8"/>
      <c r="I30" s="8">
        <v>442270</v>
      </c>
      <c r="J30" s="8">
        <v>442270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442270</v>
      </c>
      <c r="X30" s="8">
        <v>280000</v>
      </c>
      <c r="Y30" s="8">
        <v>162270</v>
      </c>
      <c r="Z30" s="2">
        <v>57.953571428571429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23776247</v>
      </c>
      <c r="D31" s="6"/>
      <c r="E31" s="7">
        <v>15000000</v>
      </c>
      <c r="F31" s="8">
        <v>15000000</v>
      </c>
      <c r="G31" s="8"/>
      <c r="H31" s="8"/>
      <c r="I31" s="8">
        <v>4185707</v>
      </c>
      <c r="J31" s="8">
        <v>4185707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4185707</v>
      </c>
      <c r="X31" s="8">
        <v>4200000</v>
      </c>
      <c r="Y31" s="8">
        <v>-14293</v>
      </c>
      <c r="Z31" s="2">
        <v>-0.34030952380952378</v>
      </c>
      <c r="AA31" s="6">
        <v>15000000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11586886</v>
      </c>
      <c r="D33" s="6"/>
      <c r="E33" s="7">
        <v>800000</v>
      </c>
      <c r="F33" s="8">
        <v>800000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224000</v>
      </c>
      <c r="Y33" s="8">
        <v>-224000</v>
      </c>
      <c r="Z33" s="2">
        <v>-100</v>
      </c>
      <c r="AA33" s="6">
        <v>800000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93416903</v>
      </c>
      <c r="D35" s="33">
        <f>SUM(D24:D34)</f>
        <v>0</v>
      </c>
      <c r="E35" s="34">
        <f t="shared" si="1"/>
        <v>85443986</v>
      </c>
      <c r="F35" s="35">
        <f t="shared" si="1"/>
        <v>85443986</v>
      </c>
      <c r="G35" s="35">
        <f t="shared" si="1"/>
        <v>0</v>
      </c>
      <c r="H35" s="35">
        <f t="shared" si="1"/>
        <v>-93148</v>
      </c>
      <c r="I35" s="35">
        <f t="shared" si="1"/>
        <v>4627977</v>
      </c>
      <c r="J35" s="35">
        <f t="shared" si="1"/>
        <v>4534829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4534829</v>
      </c>
      <c r="X35" s="35">
        <f t="shared" si="1"/>
        <v>23924318</v>
      </c>
      <c r="Y35" s="35">
        <f t="shared" si="1"/>
        <v>-19389489</v>
      </c>
      <c r="Z35" s="36">
        <f>+IF(X35&lt;&gt;0,+(Y35/X35)*100,0)</f>
        <v>-81.045106489555934</v>
      </c>
      <c r="AA35" s="33">
        <f>SUM(AA24:AA34)</f>
        <v>85443986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-29389674</v>
      </c>
      <c r="D37" s="46">
        <f>+D21-D35</f>
        <v>0</v>
      </c>
      <c r="E37" s="47">
        <f t="shared" si="2"/>
        <v>-3443986</v>
      </c>
      <c r="F37" s="48">
        <f t="shared" si="2"/>
        <v>-3443986</v>
      </c>
      <c r="G37" s="48">
        <f t="shared" si="2"/>
        <v>1948596</v>
      </c>
      <c r="H37" s="48">
        <f t="shared" si="2"/>
        <v>4413426</v>
      </c>
      <c r="I37" s="48">
        <f t="shared" si="2"/>
        <v>1748799</v>
      </c>
      <c r="J37" s="48">
        <f t="shared" si="2"/>
        <v>8110821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8110821</v>
      </c>
      <c r="X37" s="48">
        <f>IF(F21=F35,0,X21-X35)</f>
        <v>-964318</v>
      </c>
      <c r="Y37" s="48">
        <f t="shared" si="2"/>
        <v>9075139</v>
      </c>
      <c r="Z37" s="49">
        <f>+IF(X37&lt;&gt;0,+(Y37/X37)*100,0)</f>
        <v>-941.09401670403338</v>
      </c>
      <c r="AA37" s="46">
        <f>+AA21-AA35</f>
        <v>-3443986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-29389674</v>
      </c>
      <c r="D41" s="56">
        <f>SUM(D37:D40)</f>
        <v>0</v>
      </c>
      <c r="E41" s="57">
        <f t="shared" si="3"/>
        <v>-3443986</v>
      </c>
      <c r="F41" s="58">
        <f t="shared" si="3"/>
        <v>-3443986</v>
      </c>
      <c r="G41" s="58">
        <f t="shared" si="3"/>
        <v>1948596</v>
      </c>
      <c r="H41" s="58">
        <f t="shared" si="3"/>
        <v>4413426</v>
      </c>
      <c r="I41" s="58">
        <f t="shared" si="3"/>
        <v>1748799</v>
      </c>
      <c r="J41" s="58">
        <f t="shared" si="3"/>
        <v>8110821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8110821</v>
      </c>
      <c r="X41" s="58">
        <f t="shared" si="3"/>
        <v>-964318</v>
      </c>
      <c r="Y41" s="58">
        <f t="shared" si="3"/>
        <v>9075139</v>
      </c>
      <c r="Z41" s="59">
        <f>+IF(X41&lt;&gt;0,+(Y41/X41)*100,0)</f>
        <v>-941.09401670403338</v>
      </c>
      <c r="AA41" s="56">
        <f>SUM(AA37:AA40)</f>
        <v>-3443986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-29389674</v>
      </c>
      <c r="D43" s="64">
        <f>+D41-D42</f>
        <v>0</v>
      </c>
      <c r="E43" s="65">
        <f t="shared" si="4"/>
        <v>-3443986</v>
      </c>
      <c r="F43" s="66">
        <f t="shared" si="4"/>
        <v>-3443986</v>
      </c>
      <c r="G43" s="66">
        <f t="shared" si="4"/>
        <v>1948596</v>
      </c>
      <c r="H43" s="66">
        <f t="shared" si="4"/>
        <v>4413426</v>
      </c>
      <c r="I43" s="66">
        <f t="shared" si="4"/>
        <v>1748799</v>
      </c>
      <c r="J43" s="66">
        <f t="shared" si="4"/>
        <v>8110821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8110821</v>
      </c>
      <c r="X43" s="66">
        <f t="shared" si="4"/>
        <v>-964318</v>
      </c>
      <c r="Y43" s="66">
        <f t="shared" si="4"/>
        <v>9075139</v>
      </c>
      <c r="Z43" s="67">
        <f>+IF(X43&lt;&gt;0,+(Y43/X43)*100,0)</f>
        <v>-941.09401670403338</v>
      </c>
      <c r="AA43" s="64">
        <f>+AA41-AA42</f>
        <v>-3443986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-29389674</v>
      </c>
      <c r="D45" s="56">
        <f>SUM(D43:D44)</f>
        <v>0</v>
      </c>
      <c r="E45" s="57">
        <f t="shared" si="5"/>
        <v>-3443986</v>
      </c>
      <c r="F45" s="58">
        <f t="shared" si="5"/>
        <v>-3443986</v>
      </c>
      <c r="G45" s="58">
        <f t="shared" si="5"/>
        <v>1948596</v>
      </c>
      <c r="H45" s="58">
        <f t="shared" si="5"/>
        <v>4413426</v>
      </c>
      <c r="I45" s="58">
        <f t="shared" si="5"/>
        <v>1748799</v>
      </c>
      <c r="J45" s="58">
        <f t="shared" si="5"/>
        <v>8110821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8110821</v>
      </c>
      <c r="X45" s="58">
        <f t="shared" si="5"/>
        <v>-964318</v>
      </c>
      <c r="Y45" s="58">
        <f t="shared" si="5"/>
        <v>9075139</v>
      </c>
      <c r="Z45" s="59">
        <f>+IF(X45&lt;&gt;0,+(Y45/X45)*100,0)</f>
        <v>-941.09401670403338</v>
      </c>
      <c r="AA45" s="56">
        <f>SUM(AA43:AA44)</f>
        <v>-3443986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-29389674</v>
      </c>
      <c r="D47" s="71">
        <f>SUM(D45:D46)</f>
        <v>0</v>
      </c>
      <c r="E47" s="72">
        <f t="shared" si="6"/>
        <v>-3443986</v>
      </c>
      <c r="F47" s="73">
        <f t="shared" si="6"/>
        <v>-3443986</v>
      </c>
      <c r="G47" s="73">
        <f t="shared" si="6"/>
        <v>1948596</v>
      </c>
      <c r="H47" s="74">
        <f t="shared" si="6"/>
        <v>4413426</v>
      </c>
      <c r="I47" s="74">
        <f t="shared" si="6"/>
        <v>1748799</v>
      </c>
      <c r="J47" s="74">
        <f t="shared" si="6"/>
        <v>8110821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8110821</v>
      </c>
      <c r="X47" s="74">
        <f t="shared" si="6"/>
        <v>-964318</v>
      </c>
      <c r="Y47" s="74">
        <f t="shared" si="6"/>
        <v>9075139</v>
      </c>
      <c r="Z47" s="75">
        <f>+IF(X47&lt;&gt;0,+(Y47/X47)*100,0)</f>
        <v>-941.09401670403338</v>
      </c>
      <c r="AA47" s="76">
        <f>SUM(AA45:AA46)</f>
        <v>-3443986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44835083</v>
      </c>
      <c r="D7" s="6"/>
      <c r="E7" s="7">
        <v>59817542</v>
      </c>
      <c r="F7" s="8">
        <v>59817542</v>
      </c>
      <c r="G7" s="8">
        <v>5126899</v>
      </c>
      <c r="H7" s="8">
        <v>3826351</v>
      </c>
      <c r="I7" s="8">
        <v>4677496</v>
      </c>
      <c r="J7" s="8">
        <v>13630746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13630746</v>
      </c>
      <c r="X7" s="8">
        <v>14953883</v>
      </c>
      <c r="Y7" s="8">
        <v>-1323137</v>
      </c>
      <c r="Z7" s="2">
        <v>-8.8481165727991851</v>
      </c>
      <c r="AA7" s="6">
        <v>59817542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4161138</v>
      </c>
      <c r="F13" s="8">
        <v>4161138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1040286</v>
      </c>
      <c r="Y13" s="8">
        <v>-1040286</v>
      </c>
      <c r="Z13" s="2">
        <v>-100</v>
      </c>
      <c r="AA13" s="6">
        <v>4161138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44835083</v>
      </c>
      <c r="D21" s="33">
        <f t="shared" si="0"/>
        <v>0</v>
      </c>
      <c r="E21" s="34">
        <f t="shared" si="0"/>
        <v>63978680</v>
      </c>
      <c r="F21" s="35">
        <f t="shared" si="0"/>
        <v>63978680</v>
      </c>
      <c r="G21" s="35">
        <f t="shared" si="0"/>
        <v>5126899</v>
      </c>
      <c r="H21" s="35">
        <f t="shared" si="0"/>
        <v>3826351</v>
      </c>
      <c r="I21" s="35">
        <f t="shared" si="0"/>
        <v>4677496</v>
      </c>
      <c r="J21" s="35">
        <f t="shared" si="0"/>
        <v>13630746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13630746</v>
      </c>
      <c r="X21" s="35">
        <f t="shared" si="0"/>
        <v>15994169</v>
      </c>
      <c r="Y21" s="35">
        <f t="shared" si="0"/>
        <v>-2363423</v>
      </c>
      <c r="Z21" s="36">
        <f>+IF(X21&lt;&gt;0,+(Y21/X21)*100,0)</f>
        <v>-14.776778962383103</v>
      </c>
      <c r="AA21" s="33">
        <f>SUM(AA5:AA20)</f>
        <v>63978680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29376615</v>
      </c>
      <c r="D24" s="6"/>
      <c r="E24" s="7">
        <v>31455708</v>
      </c>
      <c r="F24" s="8">
        <v>31455708</v>
      </c>
      <c r="G24" s="8">
        <v>2348684</v>
      </c>
      <c r="H24" s="8">
        <v>2394703</v>
      </c>
      <c r="I24" s="8">
        <v>2382574</v>
      </c>
      <c r="J24" s="8">
        <v>7125961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7125961</v>
      </c>
      <c r="X24" s="8">
        <v>7863927</v>
      </c>
      <c r="Y24" s="8">
        <v>-737966</v>
      </c>
      <c r="Z24" s="2">
        <v>-9.384191892930847</v>
      </c>
      <c r="AA24" s="6">
        <v>31455708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2703565</v>
      </c>
      <c r="D30" s="6"/>
      <c r="E30" s="7">
        <v>1500000</v>
      </c>
      <c r="F30" s="8">
        <v>1500000</v>
      </c>
      <c r="G30" s="8">
        <v>11099</v>
      </c>
      <c r="H30" s="8">
        <v>85702</v>
      </c>
      <c r="I30" s="8">
        <v>65969</v>
      </c>
      <c r="J30" s="8">
        <v>162770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162770</v>
      </c>
      <c r="X30" s="8">
        <v>375000</v>
      </c>
      <c r="Y30" s="8">
        <v>-212230</v>
      </c>
      <c r="Z30" s="2">
        <v>-56.594666666666669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3945648</v>
      </c>
      <c r="D31" s="6"/>
      <c r="E31" s="7">
        <v>4999996</v>
      </c>
      <c r="F31" s="8">
        <v>4999996</v>
      </c>
      <c r="G31" s="8">
        <v>-1704</v>
      </c>
      <c r="H31" s="8"/>
      <c r="I31" s="8">
        <v>61026</v>
      </c>
      <c r="J31" s="8">
        <v>59322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59322</v>
      </c>
      <c r="X31" s="8">
        <v>924999</v>
      </c>
      <c r="Y31" s="8">
        <v>-865677</v>
      </c>
      <c r="Z31" s="2">
        <v>-93.586803877625812</v>
      </c>
      <c r="AA31" s="6">
        <v>4999996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36025828</v>
      </c>
      <c r="D35" s="33">
        <f>SUM(D24:D34)</f>
        <v>0</v>
      </c>
      <c r="E35" s="34">
        <f t="shared" si="1"/>
        <v>37955704</v>
      </c>
      <c r="F35" s="35">
        <f t="shared" si="1"/>
        <v>37955704</v>
      </c>
      <c r="G35" s="35">
        <f t="shared" si="1"/>
        <v>2358079</v>
      </c>
      <c r="H35" s="35">
        <f t="shared" si="1"/>
        <v>2480405</v>
      </c>
      <c r="I35" s="35">
        <f t="shared" si="1"/>
        <v>2509569</v>
      </c>
      <c r="J35" s="35">
        <f t="shared" si="1"/>
        <v>7348053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7348053</v>
      </c>
      <c r="X35" s="35">
        <f t="shared" si="1"/>
        <v>9163926</v>
      </c>
      <c r="Y35" s="35">
        <f t="shared" si="1"/>
        <v>-1815873</v>
      </c>
      <c r="Z35" s="36">
        <f>+IF(X35&lt;&gt;0,+(Y35/X35)*100,0)</f>
        <v>-19.815448095063186</v>
      </c>
      <c r="AA35" s="33">
        <f>SUM(AA24:AA34)</f>
        <v>37955704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8809255</v>
      </c>
      <c r="D37" s="46">
        <f>+D21-D35</f>
        <v>0</v>
      </c>
      <c r="E37" s="47">
        <f t="shared" si="2"/>
        <v>26022976</v>
      </c>
      <c r="F37" s="48">
        <f t="shared" si="2"/>
        <v>26022976</v>
      </c>
      <c r="G37" s="48">
        <f t="shared" si="2"/>
        <v>2768820</v>
      </c>
      <c r="H37" s="48">
        <f t="shared" si="2"/>
        <v>1345946</v>
      </c>
      <c r="I37" s="48">
        <f t="shared" si="2"/>
        <v>2167927</v>
      </c>
      <c r="J37" s="48">
        <f t="shared" si="2"/>
        <v>6282693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6282693</v>
      </c>
      <c r="X37" s="48">
        <f>IF(F21=F35,0,X21-X35)</f>
        <v>6830243</v>
      </c>
      <c r="Y37" s="48">
        <f t="shared" si="2"/>
        <v>-547550</v>
      </c>
      <c r="Z37" s="49">
        <f>+IF(X37&lt;&gt;0,+(Y37/X37)*100,0)</f>
        <v>-8.0165522661492421</v>
      </c>
      <c r="AA37" s="46">
        <f>+AA21-AA35</f>
        <v>26022976</v>
      </c>
    </row>
    <row r="38" spans="1:27" ht="23.1" customHeight="1" x14ac:dyDescent="0.25">
      <c r="A38" s="50" t="s">
        <v>62</v>
      </c>
      <c r="B38" s="29" t="s">
        <v>32</v>
      </c>
      <c r="C38" s="6">
        <v>18085464</v>
      </c>
      <c r="D38" s="6"/>
      <c r="E38" s="7">
        <v>25000000</v>
      </c>
      <c r="F38" s="8">
        <v>25000000</v>
      </c>
      <c r="G38" s="8"/>
      <c r="H38" s="8"/>
      <c r="I38" s="8">
        <v>2019745</v>
      </c>
      <c r="J38" s="8">
        <v>2019745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2019745</v>
      </c>
      <c r="X38" s="8">
        <v>8000000</v>
      </c>
      <c r="Y38" s="8">
        <v>-5980255</v>
      </c>
      <c r="Z38" s="2">
        <v>-74.753187499999996</v>
      </c>
      <c r="AA38" s="6">
        <v>25000000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26894719</v>
      </c>
      <c r="D41" s="56">
        <f>SUM(D37:D40)</f>
        <v>0</v>
      </c>
      <c r="E41" s="57">
        <f t="shared" si="3"/>
        <v>51022976</v>
      </c>
      <c r="F41" s="58">
        <f t="shared" si="3"/>
        <v>51022976</v>
      </c>
      <c r="G41" s="58">
        <f t="shared" si="3"/>
        <v>2768820</v>
      </c>
      <c r="H41" s="58">
        <f t="shared" si="3"/>
        <v>1345946</v>
      </c>
      <c r="I41" s="58">
        <f t="shared" si="3"/>
        <v>4187672</v>
      </c>
      <c r="J41" s="58">
        <f t="shared" si="3"/>
        <v>8302438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8302438</v>
      </c>
      <c r="X41" s="58">
        <f t="shared" si="3"/>
        <v>14830243</v>
      </c>
      <c r="Y41" s="58">
        <f t="shared" si="3"/>
        <v>-6527805</v>
      </c>
      <c r="Z41" s="59">
        <f>+IF(X41&lt;&gt;0,+(Y41/X41)*100,0)</f>
        <v>-44.016844498097569</v>
      </c>
      <c r="AA41" s="56">
        <f>SUM(AA37:AA40)</f>
        <v>51022976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26894719</v>
      </c>
      <c r="D43" s="64">
        <f>+D41-D42</f>
        <v>0</v>
      </c>
      <c r="E43" s="65">
        <f t="shared" si="4"/>
        <v>51022976</v>
      </c>
      <c r="F43" s="66">
        <f t="shared" si="4"/>
        <v>51022976</v>
      </c>
      <c r="G43" s="66">
        <f t="shared" si="4"/>
        <v>2768820</v>
      </c>
      <c r="H43" s="66">
        <f t="shared" si="4"/>
        <v>1345946</v>
      </c>
      <c r="I43" s="66">
        <f t="shared" si="4"/>
        <v>4187672</v>
      </c>
      <c r="J43" s="66">
        <f t="shared" si="4"/>
        <v>8302438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8302438</v>
      </c>
      <c r="X43" s="66">
        <f t="shared" si="4"/>
        <v>14830243</v>
      </c>
      <c r="Y43" s="66">
        <f t="shared" si="4"/>
        <v>-6527805</v>
      </c>
      <c r="Z43" s="67">
        <f>+IF(X43&lt;&gt;0,+(Y43/X43)*100,0)</f>
        <v>-44.016844498097569</v>
      </c>
      <c r="AA43" s="64">
        <f>+AA41-AA42</f>
        <v>51022976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26894719</v>
      </c>
      <c r="D45" s="56">
        <f>SUM(D43:D44)</f>
        <v>0</v>
      </c>
      <c r="E45" s="57">
        <f t="shared" si="5"/>
        <v>51022976</v>
      </c>
      <c r="F45" s="58">
        <f t="shared" si="5"/>
        <v>51022976</v>
      </c>
      <c r="G45" s="58">
        <f t="shared" si="5"/>
        <v>2768820</v>
      </c>
      <c r="H45" s="58">
        <f t="shared" si="5"/>
        <v>1345946</v>
      </c>
      <c r="I45" s="58">
        <f t="shared" si="5"/>
        <v>4187672</v>
      </c>
      <c r="J45" s="58">
        <f t="shared" si="5"/>
        <v>8302438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8302438</v>
      </c>
      <c r="X45" s="58">
        <f t="shared" si="5"/>
        <v>14830243</v>
      </c>
      <c r="Y45" s="58">
        <f t="shared" si="5"/>
        <v>-6527805</v>
      </c>
      <c r="Z45" s="59">
        <f>+IF(X45&lt;&gt;0,+(Y45/X45)*100,0)</f>
        <v>-44.016844498097569</v>
      </c>
      <c r="AA45" s="56">
        <f>SUM(AA43:AA44)</f>
        <v>51022976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26894719</v>
      </c>
      <c r="D47" s="71">
        <f>SUM(D45:D46)</f>
        <v>0</v>
      </c>
      <c r="E47" s="72">
        <f t="shared" si="6"/>
        <v>51022976</v>
      </c>
      <c r="F47" s="73">
        <f t="shared" si="6"/>
        <v>51022976</v>
      </c>
      <c r="G47" s="73">
        <f t="shared" si="6"/>
        <v>2768820</v>
      </c>
      <c r="H47" s="74">
        <f t="shared" si="6"/>
        <v>1345946</v>
      </c>
      <c r="I47" s="74">
        <f t="shared" si="6"/>
        <v>4187672</v>
      </c>
      <c r="J47" s="74">
        <f t="shared" si="6"/>
        <v>8302438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8302438</v>
      </c>
      <c r="X47" s="74">
        <f t="shared" si="6"/>
        <v>14830243</v>
      </c>
      <c r="Y47" s="74">
        <f t="shared" si="6"/>
        <v>-6527805</v>
      </c>
      <c r="Z47" s="75">
        <f>+IF(X47&lt;&gt;0,+(Y47/X47)*100,0)</f>
        <v>-44.016844498097569</v>
      </c>
      <c r="AA47" s="76">
        <f>SUM(AA45:AA46)</f>
        <v>51022976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28355370</v>
      </c>
      <c r="D7" s="6"/>
      <c r="E7" s="7">
        <v>29820632</v>
      </c>
      <c r="F7" s="8">
        <v>29820632</v>
      </c>
      <c r="G7" s="8">
        <v>3982886</v>
      </c>
      <c r="H7" s="8">
        <v>1175656</v>
      </c>
      <c r="I7" s="8">
        <v>2421857</v>
      </c>
      <c r="J7" s="8">
        <v>7580399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7580399</v>
      </c>
      <c r="X7" s="8">
        <v>7455153</v>
      </c>
      <c r="Y7" s="8">
        <v>125246</v>
      </c>
      <c r="Z7" s="2">
        <v>1.6799923489162463</v>
      </c>
      <c r="AA7" s="6">
        <v>29820632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649205</v>
      </c>
      <c r="F13" s="8">
        <v>649205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162300</v>
      </c>
      <c r="Y13" s="8">
        <v>-162300</v>
      </c>
      <c r="Z13" s="2">
        <v>-100</v>
      </c>
      <c r="AA13" s="6">
        <v>649205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148085277</v>
      </c>
      <c r="D18" s="6"/>
      <c r="E18" s="7">
        <v>149421000</v>
      </c>
      <c r="F18" s="8">
        <v>149421000</v>
      </c>
      <c r="G18" s="8">
        <v>62258867</v>
      </c>
      <c r="H18" s="8"/>
      <c r="I18" s="8"/>
      <c r="J18" s="8">
        <v>62258867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62258867</v>
      </c>
      <c r="X18" s="8">
        <v>37355250</v>
      </c>
      <c r="Y18" s="8">
        <v>24903617</v>
      </c>
      <c r="Z18" s="2">
        <v>66.666979875653354</v>
      </c>
      <c r="AA18" s="6">
        <v>149421000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176440647</v>
      </c>
      <c r="D21" s="33">
        <f t="shared" si="0"/>
        <v>0</v>
      </c>
      <c r="E21" s="34">
        <f t="shared" si="0"/>
        <v>179890837</v>
      </c>
      <c r="F21" s="35">
        <f t="shared" si="0"/>
        <v>179890837</v>
      </c>
      <c r="G21" s="35">
        <f t="shared" si="0"/>
        <v>66241753</v>
      </c>
      <c r="H21" s="35">
        <f t="shared" si="0"/>
        <v>1175656</v>
      </c>
      <c r="I21" s="35">
        <f t="shared" si="0"/>
        <v>2421857</v>
      </c>
      <c r="J21" s="35">
        <f t="shared" si="0"/>
        <v>69839266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69839266</v>
      </c>
      <c r="X21" s="35">
        <f t="shared" si="0"/>
        <v>44972703</v>
      </c>
      <c r="Y21" s="35">
        <f t="shared" si="0"/>
        <v>24866563</v>
      </c>
      <c r="Z21" s="36">
        <f>+IF(X21&lt;&gt;0,+(Y21/X21)*100,0)</f>
        <v>55.292569361463549</v>
      </c>
      <c r="AA21" s="33">
        <f>SUM(AA5:AA20)</f>
        <v>179890837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149963419</v>
      </c>
      <c r="D24" s="6"/>
      <c r="E24" s="7">
        <v>126523902</v>
      </c>
      <c r="F24" s="8">
        <v>126523902</v>
      </c>
      <c r="G24" s="8">
        <v>11237356</v>
      </c>
      <c r="H24" s="8">
        <v>11011787</v>
      </c>
      <c r="I24" s="8">
        <v>12103966</v>
      </c>
      <c r="J24" s="8">
        <v>34353109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34353109</v>
      </c>
      <c r="X24" s="8">
        <v>31631016</v>
      </c>
      <c r="Y24" s="8">
        <v>2722093</v>
      </c>
      <c r="Z24" s="2">
        <v>8.6057716261785586</v>
      </c>
      <c r="AA24" s="6">
        <v>126523902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4417351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24369596</v>
      </c>
      <c r="D30" s="6"/>
      <c r="E30" s="7">
        <v>24388837</v>
      </c>
      <c r="F30" s="8">
        <v>24388837</v>
      </c>
      <c r="G30" s="8">
        <v>14597</v>
      </c>
      <c r="H30" s="8">
        <v>665107</v>
      </c>
      <c r="I30" s="8">
        <v>2235370</v>
      </c>
      <c r="J30" s="8">
        <v>2915074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2915074</v>
      </c>
      <c r="X30" s="8">
        <v>6097218</v>
      </c>
      <c r="Y30" s="8">
        <v>-3182144</v>
      </c>
      <c r="Z30" s="2">
        <v>-52.190097188586662</v>
      </c>
      <c r="AA30" s="6">
        <v>24388837</v>
      </c>
    </row>
    <row r="31" spans="1:27" ht="13.5" x14ac:dyDescent="0.25">
      <c r="A31" s="25" t="s">
        <v>57</v>
      </c>
      <c r="B31" s="24" t="s">
        <v>32</v>
      </c>
      <c r="C31" s="6">
        <v>23914758</v>
      </c>
      <c r="D31" s="6"/>
      <c r="E31" s="7">
        <v>14125874</v>
      </c>
      <c r="F31" s="8">
        <v>14125874</v>
      </c>
      <c r="G31" s="8">
        <v>540757</v>
      </c>
      <c r="H31" s="8">
        <v>1418480</v>
      </c>
      <c r="I31" s="8"/>
      <c r="J31" s="8">
        <v>1959237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1959237</v>
      </c>
      <c r="X31" s="8">
        <v>3531477</v>
      </c>
      <c r="Y31" s="8">
        <v>-1572240</v>
      </c>
      <c r="Z31" s="2">
        <v>-44.520748683907613</v>
      </c>
      <c r="AA31" s="6">
        <v>14125874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9530867</v>
      </c>
      <c r="D33" s="6"/>
      <c r="E33" s="7">
        <v>2392898</v>
      </c>
      <c r="F33" s="8">
        <v>2392898</v>
      </c>
      <c r="G33" s="8">
        <v>866189</v>
      </c>
      <c r="H33" s="8">
        <v>261713</v>
      </c>
      <c r="I33" s="8">
        <v>238937</v>
      </c>
      <c r="J33" s="8">
        <v>1366839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1366839</v>
      </c>
      <c r="X33" s="8">
        <v>598236</v>
      </c>
      <c r="Y33" s="8">
        <v>768603</v>
      </c>
      <c r="Z33" s="2">
        <v>128.4782259843941</v>
      </c>
      <c r="AA33" s="6">
        <v>2392898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212195991</v>
      </c>
      <c r="D35" s="33">
        <f>SUM(D24:D34)</f>
        <v>0</v>
      </c>
      <c r="E35" s="34">
        <f t="shared" si="1"/>
        <v>167431511</v>
      </c>
      <c r="F35" s="35">
        <f t="shared" si="1"/>
        <v>167431511</v>
      </c>
      <c r="G35" s="35">
        <f t="shared" si="1"/>
        <v>12658899</v>
      </c>
      <c r="H35" s="35">
        <f t="shared" si="1"/>
        <v>13357087</v>
      </c>
      <c r="I35" s="35">
        <f t="shared" si="1"/>
        <v>14578273</v>
      </c>
      <c r="J35" s="35">
        <f t="shared" si="1"/>
        <v>40594259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40594259</v>
      </c>
      <c r="X35" s="35">
        <f t="shared" si="1"/>
        <v>41857947</v>
      </c>
      <c r="Y35" s="35">
        <f t="shared" si="1"/>
        <v>-1263688</v>
      </c>
      <c r="Z35" s="36">
        <f>+IF(X35&lt;&gt;0,+(Y35/X35)*100,0)</f>
        <v>-3.0189918296757363</v>
      </c>
      <c r="AA35" s="33">
        <f>SUM(AA24:AA34)</f>
        <v>167431511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-35755344</v>
      </c>
      <c r="D37" s="46">
        <f>+D21-D35</f>
        <v>0</v>
      </c>
      <c r="E37" s="47">
        <f t="shared" si="2"/>
        <v>12459326</v>
      </c>
      <c r="F37" s="48">
        <f t="shared" si="2"/>
        <v>12459326</v>
      </c>
      <c r="G37" s="48">
        <f t="shared" si="2"/>
        <v>53582854</v>
      </c>
      <c r="H37" s="48">
        <f t="shared" si="2"/>
        <v>-12181431</v>
      </c>
      <c r="I37" s="48">
        <f t="shared" si="2"/>
        <v>-12156416</v>
      </c>
      <c r="J37" s="48">
        <f t="shared" si="2"/>
        <v>29245007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29245007</v>
      </c>
      <c r="X37" s="48">
        <f>IF(F21=F35,0,X21-X35)</f>
        <v>3114756</v>
      </c>
      <c r="Y37" s="48">
        <f t="shared" si="2"/>
        <v>26130251</v>
      </c>
      <c r="Z37" s="49">
        <f>+IF(X37&lt;&gt;0,+(Y37/X37)*100,0)</f>
        <v>838.91807255528215</v>
      </c>
      <c r="AA37" s="46">
        <f>+AA21-AA35</f>
        <v>12459326</v>
      </c>
    </row>
    <row r="38" spans="1:27" ht="23.1" customHeight="1" x14ac:dyDescent="0.25">
      <c r="A38" s="50" t="s">
        <v>62</v>
      </c>
      <c r="B38" s="29" t="s">
        <v>32</v>
      </c>
      <c r="C38" s="6">
        <v>252598396</v>
      </c>
      <c r="D38" s="6"/>
      <c r="E38" s="7">
        <v>355025280</v>
      </c>
      <c r="F38" s="8">
        <v>355025280</v>
      </c>
      <c r="G38" s="8"/>
      <c r="H38" s="8">
        <v>93522030</v>
      </c>
      <c r="I38" s="8">
        <v>58395073</v>
      </c>
      <c r="J38" s="8">
        <v>151917103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151917103</v>
      </c>
      <c r="X38" s="8">
        <v>88756317</v>
      </c>
      <c r="Y38" s="8">
        <v>63160786</v>
      </c>
      <c r="Z38" s="2">
        <v>71.162017684893343</v>
      </c>
      <c r="AA38" s="6">
        <v>355025280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216843052</v>
      </c>
      <c r="D41" s="56">
        <f>SUM(D37:D40)</f>
        <v>0</v>
      </c>
      <c r="E41" s="57">
        <f t="shared" si="3"/>
        <v>367484606</v>
      </c>
      <c r="F41" s="58">
        <f t="shared" si="3"/>
        <v>367484606</v>
      </c>
      <c r="G41" s="58">
        <f t="shared" si="3"/>
        <v>53582854</v>
      </c>
      <c r="H41" s="58">
        <f t="shared" si="3"/>
        <v>81340599</v>
      </c>
      <c r="I41" s="58">
        <f t="shared" si="3"/>
        <v>46238657</v>
      </c>
      <c r="J41" s="58">
        <f t="shared" si="3"/>
        <v>181162110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181162110</v>
      </c>
      <c r="X41" s="58">
        <f t="shared" si="3"/>
        <v>91871073</v>
      </c>
      <c r="Y41" s="58">
        <f t="shared" si="3"/>
        <v>89291037</v>
      </c>
      <c r="Z41" s="59">
        <f>+IF(X41&lt;&gt;0,+(Y41/X41)*100,0)</f>
        <v>97.191677515293634</v>
      </c>
      <c r="AA41" s="56">
        <f>SUM(AA37:AA40)</f>
        <v>367484606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216843052</v>
      </c>
      <c r="D43" s="64">
        <f>+D41-D42</f>
        <v>0</v>
      </c>
      <c r="E43" s="65">
        <f t="shared" si="4"/>
        <v>367484606</v>
      </c>
      <c r="F43" s="66">
        <f t="shared" si="4"/>
        <v>367484606</v>
      </c>
      <c r="G43" s="66">
        <f t="shared" si="4"/>
        <v>53582854</v>
      </c>
      <c r="H43" s="66">
        <f t="shared" si="4"/>
        <v>81340599</v>
      </c>
      <c r="I43" s="66">
        <f t="shared" si="4"/>
        <v>46238657</v>
      </c>
      <c r="J43" s="66">
        <f t="shared" si="4"/>
        <v>181162110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181162110</v>
      </c>
      <c r="X43" s="66">
        <f t="shared" si="4"/>
        <v>91871073</v>
      </c>
      <c r="Y43" s="66">
        <f t="shared" si="4"/>
        <v>89291037</v>
      </c>
      <c r="Z43" s="67">
        <f>+IF(X43&lt;&gt;0,+(Y43/X43)*100,0)</f>
        <v>97.191677515293634</v>
      </c>
      <c r="AA43" s="64">
        <f>+AA41-AA42</f>
        <v>367484606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216843052</v>
      </c>
      <c r="D45" s="56">
        <f>SUM(D43:D44)</f>
        <v>0</v>
      </c>
      <c r="E45" s="57">
        <f t="shared" si="5"/>
        <v>367484606</v>
      </c>
      <c r="F45" s="58">
        <f t="shared" si="5"/>
        <v>367484606</v>
      </c>
      <c r="G45" s="58">
        <f t="shared" si="5"/>
        <v>53582854</v>
      </c>
      <c r="H45" s="58">
        <f t="shared" si="5"/>
        <v>81340599</v>
      </c>
      <c r="I45" s="58">
        <f t="shared" si="5"/>
        <v>46238657</v>
      </c>
      <c r="J45" s="58">
        <f t="shared" si="5"/>
        <v>181162110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181162110</v>
      </c>
      <c r="X45" s="58">
        <f t="shared" si="5"/>
        <v>91871073</v>
      </c>
      <c r="Y45" s="58">
        <f t="shared" si="5"/>
        <v>89291037</v>
      </c>
      <c r="Z45" s="59">
        <f>+IF(X45&lt;&gt;0,+(Y45/X45)*100,0)</f>
        <v>97.191677515293634</v>
      </c>
      <c r="AA45" s="56">
        <f>SUM(AA43:AA44)</f>
        <v>367484606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216843052</v>
      </c>
      <c r="D47" s="71">
        <f>SUM(D45:D46)</f>
        <v>0</v>
      </c>
      <c r="E47" s="72">
        <f t="shared" si="6"/>
        <v>367484606</v>
      </c>
      <c r="F47" s="73">
        <f t="shared" si="6"/>
        <v>367484606</v>
      </c>
      <c r="G47" s="73">
        <f t="shared" si="6"/>
        <v>53582854</v>
      </c>
      <c r="H47" s="74">
        <f t="shared" si="6"/>
        <v>81340599</v>
      </c>
      <c r="I47" s="74">
        <f t="shared" si="6"/>
        <v>46238657</v>
      </c>
      <c r="J47" s="74">
        <f t="shared" si="6"/>
        <v>181162110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181162110</v>
      </c>
      <c r="X47" s="74">
        <f t="shared" si="6"/>
        <v>91871073</v>
      </c>
      <c r="Y47" s="74">
        <f t="shared" si="6"/>
        <v>89291037</v>
      </c>
      <c r="Z47" s="75">
        <f>+IF(X47&lt;&gt;0,+(Y47/X47)*100,0)</f>
        <v>97.191677515293634</v>
      </c>
      <c r="AA47" s="76">
        <f>SUM(AA45:AA46)</f>
        <v>367484606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28964</v>
      </c>
      <c r="D7" s="6"/>
      <c r="E7" s="7">
        <v>16942408</v>
      </c>
      <c r="F7" s="8">
        <v>16942408</v>
      </c>
      <c r="G7" s="8"/>
      <c r="H7" s="8">
        <v>2903</v>
      </c>
      <c r="I7" s="8"/>
      <c r="J7" s="8">
        <v>2903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2903</v>
      </c>
      <c r="X7" s="8">
        <v>4235604</v>
      </c>
      <c r="Y7" s="8">
        <v>-4232701</v>
      </c>
      <c r="Z7" s="2">
        <v>-99.931461959144428</v>
      </c>
      <c r="AA7" s="6">
        <v>16942408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28964</v>
      </c>
      <c r="D21" s="33">
        <f t="shared" si="0"/>
        <v>0</v>
      </c>
      <c r="E21" s="34">
        <f t="shared" si="0"/>
        <v>16942408</v>
      </c>
      <c r="F21" s="35">
        <f t="shared" si="0"/>
        <v>16942408</v>
      </c>
      <c r="G21" s="35">
        <f t="shared" si="0"/>
        <v>0</v>
      </c>
      <c r="H21" s="35">
        <f t="shared" si="0"/>
        <v>2903</v>
      </c>
      <c r="I21" s="35">
        <f t="shared" si="0"/>
        <v>0</v>
      </c>
      <c r="J21" s="35">
        <f t="shared" si="0"/>
        <v>2903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2903</v>
      </c>
      <c r="X21" s="35">
        <f t="shared" si="0"/>
        <v>4235604</v>
      </c>
      <c r="Y21" s="35">
        <f t="shared" si="0"/>
        <v>-4232701</v>
      </c>
      <c r="Z21" s="36">
        <f>+IF(X21&lt;&gt;0,+(Y21/X21)*100,0)</f>
        <v>-99.931461959144428</v>
      </c>
      <c r="AA21" s="33">
        <f>SUM(AA5:AA20)</f>
        <v>16942408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159336631</v>
      </c>
      <c r="D24" s="6"/>
      <c r="E24" s="7">
        <v>147833718</v>
      </c>
      <c r="F24" s="8">
        <v>147833718</v>
      </c>
      <c r="G24" s="8">
        <v>1791050</v>
      </c>
      <c r="H24" s="8">
        <v>11753399</v>
      </c>
      <c r="I24" s="8"/>
      <c r="J24" s="8">
        <v>13544449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13544449</v>
      </c>
      <c r="X24" s="8">
        <v>36958431</v>
      </c>
      <c r="Y24" s="8">
        <v>-23413982</v>
      </c>
      <c r="Z24" s="2">
        <v>-63.352207781764328</v>
      </c>
      <c r="AA24" s="6">
        <v>147833718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1626991</v>
      </c>
      <c r="D27" s="6"/>
      <c r="E27" s="7">
        <v>4669890</v>
      </c>
      <c r="F27" s="8">
        <v>4669890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1167474</v>
      </c>
      <c r="Y27" s="8">
        <v>-1167474</v>
      </c>
      <c r="Z27" s="2">
        <v>-100</v>
      </c>
      <c r="AA27" s="6">
        <v>4669890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7797073</v>
      </c>
      <c r="D30" s="6"/>
      <c r="E30" s="7">
        <v>5121866</v>
      </c>
      <c r="F30" s="8">
        <v>5121866</v>
      </c>
      <c r="G30" s="8">
        <v>43384</v>
      </c>
      <c r="H30" s="8">
        <v>114580</v>
      </c>
      <c r="I30" s="8">
        <v>1675</v>
      </c>
      <c r="J30" s="8">
        <v>159639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159639</v>
      </c>
      <c r="X30" s="8">
        <v>1280466</v>
      </c>
      <c r="Y30" s="8">
        <v>-1120827</v>
      </c>
      <c r="Z30" s="2">
        <v>-87.532741986120683</v>
      </c>
      <c r="AA30" s="6">
        <v>5121866</v>
      </c>
    </row>
    <row r="31" spans="1:27" ht="13.5" x14ac:dyDescent="0.25">
      <c r="A31" s="25" t="s">
        <v>57</v>
      </c>
      <c r="B31" s="24" t="s">
        <v>32</v>
      </c>
      <c r="C31" s="6">
        <v>6762874</v>
      </c>
      <c r="D31" s="6"/>
      <c r="E31" s="7">
        <v>30380760</v>
      </c>
      <c r="F31" s="8">
        <v>30380760</v>
      </c>
      <c r="G31" s="8">
        <v>2168443</v>
      </c>
      <c r="H31" s="8">
        <v>1181286</v>
      </c>
      <c r="I31" s="8">
        <v>5287197</v>
      </c>
      <c r="J31" s="8">
        <v>8636926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8636926</v>
      </c>
      <c r="X31" s="8">
        <v>7595190</v>
      </c>
      <c r="Y31" s="8">
        <v>1041736</v>
      </c>
      <c r="Z31" s="2">
        <v>13.715733246962881</v>
      </c>
      <c r="AA31" s="6">
        <v>30380760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14478068</v>
      </c>
      <c r="D33" s="6"/>
      <c r="E33" s="7">
        <v>500000</v>
      </c>
      <c r="F33" s="8">
        <v>500000</v>
      </c>
      <c r="G33" s="8">
        <v>941819</v>
      </c>
      <c r="H33" s="8">
        <v>817237</v>
      </c>
      <c r="I33" s="8">
        <v>539906</v>
      </c>
      <c r="J33" s="8">
        <v>2298962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2298962</v>
      </c>
      <c r="X33" s="8">
        <v>125001</v>
      </c>
      <c r="Y33" s="8">
        <v>2173961</v>
      </c>
      <c r="Z33" s="2">
        <v>1739.154886760906</v>
      </c>
      <c r="AA33" s="6">
        <v>500000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190001637</v>
      </c>
      <c r="D35" s="33">
        <f>SUM(D24:D34)</f>
        <v>0</v>
      </c>
      <c r="E35" s="34">
        <f t="shared" si="1"/>
        <v>188506234</v>
      </c>
      <c r="F35" s="35">
        <f t="shared" si="1"/>
        <v>188506234</v>
      </c>
      <c r="G35" s="35">
        <f t="shared" si="1"/>
        <v>4944696</v>
      </c>
      <c r="H35" s="35">
        <f t="shared" si="1"/>
        <v>13866502</v>
      </c>
      <c r="I35" s="35">
        <f t="shared" si="1"/>
        <v>5828778</v>
      </c>
      <c r="J35" s="35">
        <f t="shared" si="1"/>
        <v>24639976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24639976</v>
      </c>
      <c r="X35" s="35">
        <f t="shared" si="1"/>
        <v>47126562</v>
      </c>
      <c r="Y35" s="35">
        <f t="shared" si="1"/>
        <v>-22486586</v>
      </c>
      <c r="Z35" s="36">
        <f>+IF(X35&lt;&gt;0,+(Y35/X35)*100,0)</f>
        <v>-47.715311802291033</v>
      </c>
      <c r="AA35" s="33">
        <f>SUM(AA24:AA34)</f>
        <v>188506234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-189972673</v>
      </c>
      <c r="D37" s="46">
        <f>+D21-D35</f>
        <v>0</v>
      </c>
      <c r="E37" s="47">
        <f t="shared" si="2"/>
        <v>-171563826</v>
      </c>
      <c r="F37" s="48">
        <f t="shared" si="2"/>
        <v>-171563826</v>
      </c>
      <c r="G37" s="48">
        <f t="shared" si="2"/>
        <v>-4944696</v>
      </c>
      <c r="H37" s="48">
        <f t="shared" si="2"/>
        <v>-13863599</v>
      </c>
      <c r="I37" s="48">
        <f t="shared" si="2"/>
        <v>-5828778</v>
      </c>
      <c r="J37" s="48">
        <f t="shared" si="2"/>
        <v>-24637073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-24637073</v>
      </c>
      <c r="X37" s="48">
        <f>IF(F21=F35,0,X21-X35)</f>
        <v>-42890958</v>
      </c>
      <c r="Y37" s="48">
        <f t="shared" si="2"/>
        <v>18253885</v>
      </c>
      <c r="Z37" s="49">
        <f>+IF(X37&lt;&gt;0,+(Y37/X37)*100,0)</f>
        <v>-42.558818574301839</v>
      </c>
      <c r="AA37" s="46">
        <f>+AA21-AA35</f>
        <v>-171563826</v>
      </c>
    </row>
    <row r="38" spans="1:27" ht="23.1" customHeight="1" x14ac:dyDescent="0.25">
      <c r="A38" s="50" t="s">
        <v>62</v>
      </c>
      <c r="B38" s="29" t="s">
        <v>32</v>
      </c>
      <c r="C38" s="6">
        <v>161561849</v>
      </c>
      <c r="D38" s="6"/>
      <c r="E38" s="7">
        <v>60000000</v>
      </c>
      <c r="F38" s="8">
        <v>60000000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15000000</v>
      </c>
      <c r="Y38" s="8">
        <v>-15000000</v>
      </c>
      <c r="Z38" s="2">
        <v>-100</v>
      </c>
      <c r="AA38" s="6">
        <v>60000000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-28410824</v>
      </c>
      <c r="D41" s="56">
        <f>SUM(D37:D40)</f>
        <v>0</v>
      </c>
      <c r="E41" s="57">
        <f t="shared" si="3"/>
        <v>-111563826</v>
      </c>
      <c r="F41" s="58">
        <f t="shared" si="3"/>
        <v>-111563826</v>
      </c>
      <c r="G41" s="58">
        <f t="shared" si="3"/>
        <v>-4944696</v>
      </c>
      <c r="H41" s="58">
        <f t="shared" si="3"/>
        <v>-13863599</v>
      </c>
      <c r="I41" s="58">
        <f t="shared" si="3"/>
        <v>-5828778</v>
      </c>
      <c r="J41" s="58">
        <f t="shared" si="3"/>
        <v>-24637073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-24637073</v>
      </c>
      <c r="X41" s="58">
        <f t="shared" si="3"/>
        <v>-27890958</v>
      </c>
      <c r="Y41" s="58">
        <f t="shared" si="3"/>
        <v>3253885</v>
      </c>
      <c r="Z41" s="59">
        <f>+IF(X41&lt;&gt;0,+(Y41/X41)*100,0)</f>
        <v>-11.666451184645577</v>
      </c>
      <c r="AA41" s="56">
        <f>SUM(AA37:AA40)</f>
        <v>-111563826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-28410824</v>
      </c>
      <c r="D43" s="64">
        <f>+D41-D42</f>
        <v>0</v>
      </c>
      <c r="E43" s="65">
        <f t="shared" si="4"/>
        <v>-111563826</v>
      </c>
      <c r="F43" s="66">
        <f t="shared" si="4"/>
        <v>-111563826</v>
      </c>
      <c r="G43" s="66">
        <f t="shared" si="4"/>
        <v>-4944696</v>
      </c>
      <c r="H43" s="66">
        <f t="shared" si="4"/>
        <v>-13863599</v>
      </c>
      <c r="I43" s="66">
        <f t="shared" si="4"/>
        <v>-5828778</v>
      </c>
      <c r="J43" s="66">
        <f t="shared" si="4"/>
        <v>-24637073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-24637073</v>
      </c>
      <c r="X43" s="66">
        <f t="shared" si="4"/>
        <v>-27890958</v>
      </c>
      <c r="Y43" s="66">
        <f t="shared" si="4"/>
        <v>3253885</v>
      </c>
      <c r="Z43" s="67">
        <f>+IF(X43&lt;&gt;0,+(Y43/X43)*100,0)</f>
        <v>-11.666451184645577</v>
      </c>
      <c r="AA43" s="64">
        <f>+AA41-AA42</f>
        <v>-111563826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-28410824</v>
      </c>
      <c r="D45" s="56">
        <f>SUM(D43:D44)</f>
        <v>0</v>
      </c>
      <c r="E45" s="57">
        <f t="shared" si="5"/>
        <v>-111563826</v>
      </c>
      <c r="F45" s="58">
        <f t="shared" si="5"/>
        <v>-111563826</v>
      </c>
      <c r="G45" s="58">
        <f t="shared" si="5"/>
        <v>-4944696</v>
      </c>
      <c r="H45" s="58">
        <f t="shared" si="5"/>
        <v>-13863599</v>
      </c>
      <c r="I45" s="58">
        <f t="shared" si="5"/>
        <v>-5828778</v>
      </c>
      <c r="J45" s="58">
        <f t="shared" si="5"/>
        <v>-24637073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-24637073</v>
      </c>
      <c r="X45" s="58">
        <f t="shared" si="5"/>
        <v>-27890958</v>
      </c>
      <c r="Y45" s="58">
        <f t="shared" si="5"/>
        <v>3253885</v>
      </c>
      <c r="Z45" s="59">
        <f>+IF(X45&lt;&gt;0,+(Y45/X45)*100,0)</f>
        <v>-11.666451184645577</v>
      </c>
      <c r="AA45" s="56">
        <f>SUM(AA43:AA44)</f>
        <v>-111563826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-28410824</v>
      </c>
      <c r="D47" s="71">
        <f>SUM(D45:D46)</f>
        <v>0</v>
      </c>
      <c r="E47" s="72">
        <f t="shared" si="6"/>
        <v>-111563826</v>
      </c>
      <c r="F47" s="73">
        <f t="shared" si="6"/>
        <v>-111563826</v>
      </c>
      <c r="G47" s="73">
        <f t="shared" si="6"/>
        <v>-4944696</v>
      </c>
      <c r="H47" s="74">
        <f t="shared" si="6"/>
        <v>-13863599</v>
      </c>
      <c r="I47" s="74">
        <f t="shared" si="6"/>
        <v>-5828778</v>
      </c>
      <c r="J47" s="74">
        <f t="shared" si="6"/>
        <v>-24637073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-24637073</v>
      </c>
      <c r="X47" s="74">
        <f t="shared" si="6"/>
        <v>-27890958</v>
      </c>
      <c r="Y47" s="74">
        <f t="shared" si="6"/>
        <v>3253885</v>
      </c>
      <c r="Z47" s="75">
        <f>+IF(X47&lt;&gt;0,+(Y47/X47)*100,0)</f>
        <v>-11.666451184645577</v>
      </c>
      <c r="AA47" s="76">
        <f>SUM(AA45:AA46)</f>
        <v>-111563826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31734</v>
      </c>
      <c r="X6" s="8">
        <v>33561</v>
      </c>
      <c r="Y6" s="8">
        <v>-1827</v>
      </c>
      <c r="Z6" s="2">
        <v>-5.4438187181550006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27540367</v>
      </c>
      <c r="X7" s="8">
        <v>30787737</v>
      </c>
      <c r="Y7" s="8">
        <v>-3247370</v>
      </c>
      <c r="Z7" s="2">
        <v>-10.54760861442983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7350</v>
      </c>
      <c r="Y11" s="8">
        <v>-7350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66281223</v>
      </c>
      <c r="Y18" s="8">
        <v>-66281223</v>
      </c>
      <c r="Z18" s="2">
        <v>-100</v>
      </c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824505</v>
      </c>
      <c r="X19" s="26">
        <v>495051</v>
      </c>
      <c r="Y19" s="26">
        <v>329454</v>
      </c>
      <c r="Z19" s="27">
        <v>66.54950702048879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28396606</v>
      </c>
      <c r="X21" s="35">
        <f t="shared" si="0"/>
        <v>97604922</v>
      </c>
      <c r="Y21" s="35">
        <f t="shared" si="0"/>
        <v>-69208316</v>
      </c>
      <c r="Z21" s="36">
        <f>+IF(X21&lt;&gt;0,+(Y21/X21)*100,0)</f>
        <v>-70.906583993786711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107571452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28786904</v>
      </c>
      <c r="X24" s="8">
        <v>26871906</v>
      </c>
      <c r="Y24" s="8">
        <v>1914998</v>
      </c>
      <c r="Z24" s="2">
        <v>7.1263943837850574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186978</v>
      </c>
      <c r="Y26" s="8">
        <v>-186978</v>
      </c>
      <c r="Z26" s="2">
        <v>-100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74876852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15871741</v>
      </c>
      <c r="X27" s="8">
        <v>15871743</v>
      </c>
      <c r="Y27" s="8">
        <v>-2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291030</v>
      </c>
      <c r="Y28" s="8">
        <v>-291030</v>
      </c>
      <c r="Z28" s="2">
        <v>-100</v>
      </c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77353818</v>
      </c>
      <c r="D30" s="6"/>
      <c r="E30" s="7">
        <v>50545300</v>
      </c>
      <c r="F30" s="8">
        <v>50545300</v>
      </c>
      <c r="G30" s="8">
        <v>156479</v>
      </c>
      <c r="H30" s="8">
        <v>220717</v>
      </c>
      <c r="I30" s="8">
        <v>1107508</v>
      </c>
      <c r="J30" s="8">
        <v>1484704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1484704</v>
      </c>
      <c r="X30" s="8">
        <v>12636345</v>
      </c>
      <c r="Y30" s="8">
        <v>-11151641</v>
      </c>
      <c r="Z30" s="2">
        <v>-88.250526556531966</v>
      </c>
      <c r="AA30" s="6">
        <v>50545300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79065950</v>
      </c>
      <c r="G31" s="8"/>
      <c r="H31" s="8">
        <v>70760</v>
      </c>
      <c r="I31" s="8">
        <v>466113</v>
      </c>
      <c r="J31" s="8">
        <v>536873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536873</v>
      </c>
      <c r="X31" s="8">
        <v>19766502</v>
      </c>
      <c r="Y31" s="8">
        <v>-19229629</v>
      </c>
      <c r="Z31" s="2">
        <v>-97.283925097116324</v>
      </c>
      <c r="AA31" s="6">
        <v>79065950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34393950</v>
      </c>
      <c r="G33" s="8">
        <v>1002931</v>
      </c>
      <c r="H33" s="8">
        <v>7592969</v>
      </c>
      <c r="I33" s="8">
        <v>7729415</v>
      </c>
      <c r="J33" s="8">
        <v>16325315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16325315</v>
      </c>
      <c r="X33" s="8">
        <v>8598510</v>
      </c>
      <c r="Y33" s="8">
        <v>7726805</v>
      </c>
      <c r="Z33" s="2">
        <v>89.862138905461535</v>
      </c>
      <c r="AA33" s="6">
        <v>34393950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488068051</v>
      </c>
      <c r="D35" s="33">
        <f>SUM(D24:D34)</f>
        <v>0</v>
      </c>
      <c r="E35" s="34">
        <f t="shared" si="1"/>
        <v>336891322</v>
      </c>
      <c r="F35" s="35">
        <f t="shared" si="1"/>
        <v>336891322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63005537</v>
      </c>
      <c r="X35" s="35">
        <f t="shared" si="1"/>
        <v>84223014</v>
      </c>
      <c r="Y35" s="35">
        <f t="shared" si="1"/>
        <v>-21217477</v>
      </c>
      <c r="Z35" s="36">
        <f>+IF(X35&lt;&gt;0,+(Y35/X35)*100,0)</f>
        <v>-25.192018181633824</v>
      </c>
      <c r="AA35" s="33">
        <f>SUM(AA24:AA34)</f>
        <v>336891322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-24169120</v>
      </c>
      <c r="D37" s="46">
        <f>+D21-D35</f>
        <v>0</v>
      </c>
      <c r="E37" s="47">
        <f t="shared" si="2"/>
        <v>53528441</v>
      </c>
      <c r="F37" s="48">
        <f t="shared" si="2"/>
        <v>53528441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-34608931</v>
      </c>
      <c r="X37" s="48">
        <f>IF(F21=F35,0,X21-X35)</f>
        <v>13381908</v>
      </c>
      <c r="Y37" s="48">
        <f t="shared" si="2"/>
        <v>-47990839</v>
      </c>
      <c r="Z37" s="49">
        <f>+IF(X37&lt;&gt;0,+(Y37/X37)*100,0)</f>
        <v>-358.62478654015553</v>
      </c>
      <c r="AA37" s="46">
        <f>+AA21-AA35</f>
        <v>53528441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9999999</v>
      </c>
      <c r="Y38" s="8">
        <v>-9999999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-24169120</v>
      </c>
      <c r="D41" s="56">
        <f>SUM(D37:D40)</f>
        <v>0</v>
      </c>
      <c r="E41" s="57">
        <f t="shared" si="3"/>
        <v>93528441</v>
      </c>
      <c r="F41" s="58">
        <f t="shared" si="3"/>
        <v>93528441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-34608931</v>
      </c>
      <c r="X41" s="58">
        <f t="shared" si="3"/>
        <v>23381907</v>
      </c>
      <c r="Y41" s="58">
        <f t="shared" si="3"/>
        <v>-57990838</v>
      </c>
      <c r="Z41" s="59">
        <f>+IF(X41&lt;&gt;0,+(Y41/X41)*100,0)</f>
        <v>-248.01586115281361</v>
      </c>
      <c r="AA41" s="56">
        <f>SUM(AA37:AA40)</f>
        <v>93528441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-24169120</v>
      </c>
      <c r="D43" s="64">
        <f>+D41-D42</f>
        <v>0</v>
      </c>
      <c r="E43" s="65">
        <f t="shared" si="4"/>
        <v>93528441</v>
      </c>
      <c r="F43" s="66">
        <f t="shared" si="4"/>
        <v>93528441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-34608931</v>
      </c>
      <c r="X43" s="66">
        <f t="shared" si="4"/>
        <v>23381907</v>
      </c>
      <c r="Y43" s="66">
        <f t="shared" si="4"/>
        <v>-57990838</v>
      </c>
      <c r="Z43" s="67">
        <f>+IF(X43&lt;&gt;0,+(Y43/X43)*100,0)</f>
        <v>-248.01586115281361</v>
      </c>
      <c r="AA43" s="64">
        <f>+AA41-AA42</f>
        <v>93528441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-24169120</v>
      </c>
      <c r="D45" s="56">
        <f>SUM(D43:D44)</f>
        <v>0</v>
      </c>
      <c r="E45" s="57">
        <f t="shared" si="5"/>
        <v>93528441</v>
      </c>
      <c r="F45" s="58">
        <f t="shared" si="5"/>
        <v>93528441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-34608931</v>
      </c>
      <c r="X45" s="58">
        <f t="shared" si="5"/>
        <v>23381907</v>
      </c>
      <c r="Y45" s="58">
        <f t="shared" si="5"/>
        <v>-57990838</v>
      </c>
      <c r="Z45" s="59">
        <f>+IF(X45&lt;&gt;0,+(Y45/X45)*100,0)</f>
        <v>-248.01586115281361</v>
      </c>
      <c r="AA45" s="56">
        <f>SUM(AA43:AA44)</f>
        <v>93528441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-24169120</v>
      </c>
      <c r="D47" s="71">
        <f>SUM(D45:D46)</f>
        <v>0</v>
      </c>
      <c r="E47" s="72">
        <f t="shared" si="6"/>
        <v>93528441</v>
      </c>
      <c r="F47" s="73">
        <f t="shared" si="6"/>
        <v>93528441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-34608931</v>
      </c>
      <c r="X47" s="74">
        <f t="shared" si="6"/>
        <v>23381907</v>
      </c>
      <c r="Y47" s="74">
        <f t="shared" si="6"/>
        <v>-57990838</v>
      </c>
      <c r="Z47" s="75">
        <f>+IF(X47&lt;&gt;0,+(Y47/X47)*100,0)</f>
        <v>-248.01586115281361</v>
      </c>
      <c r="AA47" s="76">
        <f>SUM(AA45:AA46)</f>
        <v>93528441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2195597</v>
      </c>
      <c r="D24" s="6"/>
      <c r="E24" s="7">
        <v>2338821</v>
      </c>
      <c r="F24" s="8">
        <v>2338821</v>
      </c>
      <c r="G24" s="8">
        <v>173429</v>
      </c>
      <c r="H24" s="8">
        <v>173429</v>
      </c>
      <c r="I24" s="8">
        <v>214764</v>
      </c>
      <c r="J24" s="8">
        <v>561622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561622</v>
      </c>
      <c r="X24" s="8">
        <v>584715</v>
      </c>
      <c r="Y24" s="8">
        <v>-23093</v>
      </c>
      <c r="Z24" s="2">
        <v>-3.9494454563334274</v>
      </c>
      <c r="AA24" s="6">
        <v>2338821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20937</v>
      </c>
      <c r="D31" s="6"/>
      <c r="E31" s="7">
        <v>374202</v>
      </c>
      <c r="F31" s="8">
        <v>374202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93552</v>
      </c>
      <c r="Y31" s="8">
        <v>-93552</v>
      </c>
      <c r="Z31" s="2">
        <v>-100</v>
      </c>
      <c r="AA31" s="6">
        <v>374202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61869</v>
      </c>
      <c r="D33" s="6"/>
      <c r="E33" s="7">
        <v>31058</v>
      </c>
      <c r="F33" s="8">
        <v>31058</v>
      </c>
      <c r="G33" s="8">
        <v>5442</v>
      </c>
      <c r="H33" s="8">
        <v>5670</v>
      </c>
      <c r="I33" s="8">
        <v>5736</v>
      </c>
      <c r="J33" s="8">
        <v>16848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16848</v>
      </c>
      <c r="X33" s="8">
        <v>7767</v>
      </c>
      <c r="Y33" s="8">
        <v>9081</v>
      </c>
      <c r="Z33" s="2">
        <v>116.91772885283893</v>
      </c>
      <c r="AA33" s="6">
        <v>31058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2278403</v>
      </c>
      <c r="D35" s="33">
        <f>SUM(D24:D34)</f>
        <v>0</v>
      </c>
      <c r="E35" s="34">
        <f t="shared" si="1"/>
        <v>2744081</v>
      </c>
      <c r="F35" s="35">
        <f t="shared" si="1"/>
        <v>2744081</v>
      </c>
      <c r="G35" s="35">
        <f t="shared" si="1"/>
        <v>178871</v>
      </c>
      <c r="H35" s="35">
        <f t="shared" si="1"/>
        <v>179099</v>
      </c>
      <c r="I35" s="35">
        <f t="shared" si="1"/>
        <v>220500</v>
      </c>
      <c r="J35" s="35">
        <f t="shared" si="1"/>
        <v>578470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578470</v>
      </c>
      <c r="X35" s="35">
        <f t="shared" si="1"/>
        <v>686034</v>
      </c>
      <c r="Y35" s="35">
        <f t="shared" si="1"/>
        <v>-107564</v>
      </c>
      <c r="Z35" s="36">
        <f>+IF(X35&lt;&gt;0,+(Y35/X35)*100,0)</f>
        <v>-15.679106283362049</v>
      </c>
      <c r="AA35" s="33">
        <f>SUM(AA24:AA34)</f>
        <v>2744081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-2278403</v>
      </c>
      <c r="D37" s="46">
        <f>+D21-D35</f>
        <v>0</v>
      </c>
      <c r="E37" s="47">
        <f t="shared" si="2"/>
        <v>-2744081</v>
      </c>
      <c r="F37" s="48">
        <f t="shared" si="2"/>
        <v>-2744081</v>
      </c>
      <c r="G37" s="48">
        <f t="shared" si="2"/>
        <v>-178871</v>
      </c>
      <c r="H37" s="48">
        <f t="shared" si="2"/>
        <v>-179099</v>
      </c>
      <c r="I37" s="48">
        <f t="shared" si="2"/>
        <v>-220500</v>
      </c>
      <c r="J37" s="48">
        <f t="shared" si="2"/>
        <v>-578470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-578470</v>
      </c>
      <c r="X37" s="48">
        <f>IF(F21=F35,0,X21-X35)</f>
        <v>-686034</v>
      </c>
      <c r="Y37" s="48">
        <f t="shared" si="2"/>
        <v>107564</v>
      </c>
      <c r="Z37" s="49">
        <f>+IF(X37&lt;&gt;0,+(Y37/X37)*100,0)</f>
        <v>-15.679106283362049</v>
      </c>
      <c r="AA37" s="46">
        <f>+AA21-AA35</f>
        <v>-2744081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-2278403</v>
      </c>
      <c r="D41" s="56">
        <f>SUM(D37:D40)</f>
        <v>0</v>
      </c>
      <c r="E41" s="57">
        <f t="shared" si="3"/>
        <v>-2744081</v>
      </c>
      <c r="F41" s="58">
        <f t="shared" si="3"/>
        <v>-2744081</v>
      </c>
      <c r="G41" s="58">
        <f t="shared" si="3"/>
        <v>-178871</v>
      </c>
      <c r="H41" s="58">
        <f t="shared" si="3"/>
        <v>-179099</v>
      </c>
      <c r="I41" s="58">
        <f t="shared" si="3"/>
        <v>-220500</v>
      </c>
      <c r="J41" s="58">
        <f t="shared" si="3"/>
        <v>-578470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-578470</v>
      </c>
      <c r="X41" s="58">
        <f t="shared" si="3"/>
        <v>-686034</v>
      </c>
      <c r="Y41" s="58">
        <f t="shared" si="3"/>
        <v>107564</v>
      </c>
      <c r="Z41" s="59">
        <f>+IF(X41&lt;&gt;0,+(Y41/X41)*100,0)</f>
        <v>-15.679106283362049</v>
      </c>
      <c r="AA41" s="56">
        <f>SUM(AA37:AA40)</f>
        <v>-2744081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-2278403</v>
      </c>
      <c r="D43" s="64">
        <f>+D41-D42</f>
        <v>0</v>
      </c>
      <c r="E43" s="65">
        <f t="shared" si="4"/>
        <v>-2744081</v>
      </c>
      <c r="F43" s="66">
        <f t="shared" si="4"/>
        <v>-2744081</v>
      </c>
      <c r="G43" s="66">
        <f t="shared" si="4"/>
        <v>-178871</v>
      </c>
      <c r="H43" s="66">
        <f t="shared" si="4"/>
        <v>-179099</v>
      </c>
      <c r="I43" s="66">
        <f t="shared" si="4"/>
        <v>-220500</v>
      </c>
      <c r="J43" s="66">
        <f t="shared" si="4"/>
        <v>-578470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-578470</v>
      </c>
      <c r="X43" s="66">
        <f t="shared" si="4"/>
        <v>-686034</v>
      </c>
      <c r="Y43" s="66">
        <f t="shared" si="4"/>
        <v>107564</v>
      </c>
      <c r="Z43" s="67">
        <f>+IF(X43&lt;&gt;0,+(Y43/X43)*100,0)</f>
        <v>-15.679106283362049</v>
      </c>
      <c r="AA43" s="64">
        <f>+AA41-AA42</f>
        <v>-2744081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-2278403</v>
      </c>
      <c r="D45" s="56">
        <f>SUM(D43:D44)</f>
        <v>0</v>
      </c>
      <c r="E45" s="57">
        <f t="shared" si="5"/>
        <v>-2744081</v>
      </c>
      <c r="F45" s="58">
        <f t="shared" si="5"/>
        <v>-2744081</v>
      </c>
      <c r="G45" s="58">
        <f t="shared" si="5"/>
        <v>-178871</v>
      </c>
      <c r="H45" s="58">
        <f t="shared" si="5"/>
        <v>-179099</v>
      </c>
      <c r="I45" s="58">
        <f t="shared" si="5"/>
        <v>-220500</v>
      </c>
      <c r="J45" s="58">
        <f t="shared" si="5"/>
        <v>-578470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-578470</v>
      </c>
      <c r="X45" s="58">
        <f t="shared" si="5"/>
        <v>-686034</v>
      </c>
      <c r="Y45" s="58">
        <f t="shared" si="5"/>
        <v>107564</v>
      </c>
      <c r="Z45" s="59">
        <f>+IF(X45&lt;&gt;0,+(Y45/X45)*100,0)</f>
        <v>-15.679106283362049</v>
      </c>
      <c r="AA45" s="56">
        <f>SUM(AA43:AA44)</f>
        <v>-2744081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-2278403</v>
      </c>
      <c r="D47" s="71">
        <f>SUM(D45:D46)</f>
        <v>0</v>
      </c>
      <c r="E47" s="72">
        <f t="shared" si="6"/>
        <v>-2744081</v>
      </c>
      <c r="F47" s="73">
        <f t="shared" si="6"/>
        <v>-2744081</v>
      </c>
      <c r="G47" s="73">
        <f t="shared" si="6"/>
        <v>-178871</v>
      </c>
      <c r="H47" s="74">
        <f t="shared" si="6"/>
        <v>-179099</v>
      </c>
      <c r="I47" s="74">
        <f t="shared" si="6"/>
        <v>-220500</v>
      </c>
      <c r="J47" s="74">
        <f t="shared" si="6"/>
        <v>-578470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-578470</v>
      </c>
      <c r="X47" s="74">
        <f t="shared" si="6"/>
        <v>-686034</v>
      </c>
      <c r="Y47" s="74">
        <f t="shared" si="6"/>
        <v>107564</v>
      </c>
      <c r="Z47" s="75">
        <f>+IF(X47&lt;&gt;0,+(Y47/X47)*100,0)</f>
        <v>-15.679106283362049</v>
      </c>
      <c r="AA47" s="76">
        <f>SUM(AA45:AA46)</f>
        <v>-2744081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10505980</v>
      </c>
      <c r="D7" s="6"/>
      <c r="E7" s="7">
        <v>21281806</v>
      </c>
      <c r="F7" s="8">
        <v>21281806</v>
      </c>
      <c r="G7" s="8">
        <v>1705523</v>
      </c>
      <c r="H7" s="8">
        <v>1623228</v>
      </c>
      <c r="I7" s="8">
        <v>-4581751</v>
      </c>
      <c r="J7" s="8">
        <v>-1253000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-1253000</v>
      </c>
      <c r="X7" s="8">
        <v>5320452</v>
      </c>
      <c r="Y7" s="8">
        <v>-6573452</v>
      </c>
      <c r="Z7" s="2">
        <v>-123.55063066070326</v>
      </c>
      <c r="AA7" s="6">
        <v>21281806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3526602</v>
      </c>
      <c r="D13" s="6"/>
      <c r="E13" s="7">
        <v>2868318</v>
      </c>
      <c r="F13" s="8">
        <v>2868318</v>
      </c>
      <c r="G13" s="8">
        <v>405476</v>
      </c>
      <c r="H13" s="8">
        <v>418174</v>
      </c>
      <c r="I13" s="8">
        <v>397341</v>
      </c>
      <c r="J13" s="8">
        <v>1220991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1220991</v>
      </c>
      <c r="X13" s="8">
        <v>717081</v>
      </c>
      <c r="Y13" s="8">
        <v>503910</v>
      </c>
      <c r="Z13" s="2">
        <v>70.272396005472189</v>
      </c>
      <c r="AA13" s="6">
        <v>2868318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41820792</v>
      </c>
      <c r="F18" s="8">
        <v>41820792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10455198</v>
      </c>
      <c r="Y18" s="8">
        <v>-10455198</v>
      </c>
      <c r="Z18" s="2">
        <v>-100</v>
      </c>
      <c r="AA18" s="6">
        <v>41820792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14032582</v>
      </c>
      <c r="D21" s="33">
        <f t="shared" si="0"/>
        <v>0</v>
      </c>
      <c r="E21" s="34">
        <f t="shared" si="0"/>
        <v>65970916</v>
      </c>
      <c r="F21" s="35">
        <f t="shared" si="0"/>
        <v>65970916</v>
      </c>
      <c r="G21" s="35">
        <f t="shared" si="0"/>
        <v>2110999</v>
      </c>
      <c r="H21" s="35">
        <f t="shared" si="0"/>
        <v>2041402</v>
      </c>
      <c r="I21" s="35">
        <f t="shared" si="0"/>
        <v>-4184410</v>
      </c>
      <c r="J21" s="35">
        <f t="shared" si="0"/>
        <v>-32009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-32009</v>
      </c>
      <c r="X21" s="35">
        <f t="shared" si="0"/>
        <v>16492731</v>
      </c>
      <c r="Y21" s="35">
        <f t="shared" si="0"/>
        <v>-16524740</v>
      </c>
      <c r="Z21" s="36">
        <f>+IF(X21&lt;&gt;0,+(Y21/X21)*100,0)</f>
        <v>-100.19407944020915</v>
      </c>
      <c r="AA21" s="33">
        <f>SUM(AA5:AA20)</f>
        <v>65970916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14006548</v>
      </c>
      <c r="D24" s="6"/>
      <c r="E24" s="7">
        <v>18895852</v>
      </c>
      <c r="F24" s="8">
        <v>18895852</v>
      </c>
      <c r="G24" s="8">
        <v>1146614</v>
      </c>
      <c r="H24" s="8">
        <v>1141284</v>
      </c>
      <c r="I24" s="8">
        <v>1179546</v>
      </c>
      <c r="J24" s="8">
        <v>3467444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3467444</v>
      </c>
      <c r="X24" s="8">
        <v>4723965</v>
      </c>
      <c r="Y24" s="8">
        <v>-1256521</v>
      </c>
      <c r="Z24" s="2">
        <v>-26.598863454746173</v>
      </c>
      <c r="AA24" s="6">
        <v>18895852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64254237</v>
      </c>
      <c r="D26" s="6"/>
      <c r="E26" s="7">
        <v>7372113</v>
      </c>
      <c r="F26" s="8">
        <v>7372113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1843035</v>
      </c>
      <c r="Y26" s="8">
        <v>-1843035</v>
      </c>
      <c r="Z26" s="2">
        <v>-100</v>
      </c>
      <c r="AA26" s="6">
        <v>7372113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8530763</v>
      </c>
      <c r="D30" s="6"/>
      <c r="E30" s="7">
        <v>20137427</v>
      </c>
      <c r="F30" s="8">
        <v>20137427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5034357</v>
      </c>
      <c r="Y30" s="8">
        <v>-5034357</v>
      </c>
      <c r="Z30" s="2">
        <v>-100</v>
      </c>
      <c r="AA30" s="6">
        <v>20137427</v>
      </c>
    </row>
    <row r="31" spans="1:27" ht="13.5" x14ac:dyDescent="0.25">
      <c r="A31" s="25" t="s">
        <v>57</v>
      </c>
      <c r="B31" s="24" t="s">
        <v>32</v>
      </c>
      <c r="C31" s="6">
        <v>3421723</v>
      </c>
      <c r="D31" s="6"/>
      <c r="E31" s="7">
        <v>4168000</v>
      </c>
      <c r="F31" s="8">
        <v>4168000</v>
      </c>
      <c r="G31" s="8">
        <v>156450</v>
      </c>
      <c r="H31" s="8">
        <v>10500</v>
      </c>
      <c r="I31" s="8">
        <v>314850</v>
      </c>
      <c r="J31" s="8">
        <v>481800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481800</v>
      </c>
      <c r="X31" s="8">
        <v>1041999</v>
      </c>
      <c r="Y31" s="8">
        <v>-560199</v>
      </c>
      <c r="Z31" s="2">
        <v>-53.761951786901903</v>
      </c>
      <c r="AA31" s="6">
        <v>4168000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1199601</v>
      </c>
      <c r="D33" s="6"/>
      <c r="E33" s="7">
        <v>12529202</v>
      </c>
      <c r="F33" s="8">
        <v>12529202</v>
      </c>
      <c r="G33" s="8">
        <v>10516</v>
      </c>
      <c r="H33" s="8">
        <v>1699123</v>
      </c>
      <c r="I33" s="8">
        <v>209476</v>
      </c>
      <c r="J33" s="8">
        <v>1919115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1919115</v>
      </c>
      <c r="X33" s="8">
        <v>3132300</v>
      </c>
      <c r="Y33" s="8">
        <v>-1213185</v>
      </c>
      <c r="Z33" s="2">
        <v>-38.731443348338281</v>
      </c>
      <c r="AA33" s="6">
        <v>12529202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91412872</v>
      </c>
      <c r="D35" s="33">
        <f>SUM(D24:D34)</f>
        <v>0</v>
      </c>
      <c r="E35" s="34">
        <f t="shared" si="1"/>
        <v>63102594</v>
      </c>
      <c r="F35" s="35">
        <f t="shared" si="1"/>
        <v>63102594</v>
      </c>
      <c r="G35" s="35">
        <f t="shared" si="1"/>
        <v>1313580</v>
      </c>
      <c r="H35" s="35">
        <f t="shared" si="1"/>
        <v>2850907</v>
      </c>
      <c r="I35" s="35">
        <f t="shared" si="1"/>
        <v>1703872</v>
      </c>
      <c r="J35" s="35">
        <f t="shared" si="1"/>
        <v>5868359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5868359</v>
      </c>
      <c r="X35" s="35">
        <f t="shared" si="1"/>
        <v>15775656</v>
      </c>
      <c r="Y35" s="35">
        <f t="shared" si="1"/>
        <v>-9907297</v>
      </c>
      <c r="Z35" s="36">
        <f>+IF(X35&lt;&gt;0,+(Y35/X35)*100,0)</f>
        <v>-62.801172895757873</v>
      </c>
      <c r="AA35" s="33">
        <f>SUM(AA24:AA34)</f>
        <v>63102594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-77380290</v>
      </c>
      <c r="D37" s="46">
        <f>+D21-D35</f>
        <v>0</v>
      </c>
      <c r="E37" s="47">
        <f t="shared" si="2"/>
        <v>2868322</v>
      </c>
      <c r="F37" s="48">
        <f t="shared" si="2"/>
        <v>2868322</v>
      </c>
      <c r="G37" s="48">
        <f t="shared" si="2"/>
        <v>797419</v>
      </c>
      <c r="H37" s="48">
        <f t="shared" si="2"/>
        <v>-809505</v>
      </c>
      <c r="I37" s="48">
        <f t="shared" si="2"/>
        <v>-5888282</v>
      </c>
      <c r="J37" s="48">
        <f t="shared" si="2"/>
        <v>-5900368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-5900368</v>
      </c>
      <c r="X37" s="48">
        <f>IF(F21=F35,0,X21-X35)</f>
        <v>717075</v>
      </c>
      <c r="Y37" s="48">
        <f t="shared" si="2"/>
        <v>-6617443</v>
      </c>
      <c r="Z37" s="49">
        <f>+IF(X37&lt;&gt;0,+(Y37/X37)*100,0)</f>
        <v>-922.8383362967611</v>
      </c>
      <c r="AA37" s="46">
        <f>+AA21-AA35</f>
        <v>2868322</v>
      </c>
    </row>
    <row r="38" spans="1:27" ht="23.1" customHeight="1" x14ac:dyDescent="0.25">
      <c r="A38" s="50" t="s">
        <v>62</v>
      </c>
      <c r="B38" s="29" t="s">
        <v>32</v>
      </c>
      <c r="C38" s="6">
        <v>66248480</v>
      </c>
      <c r="D38" s="6"/>
      <c r="E38" s="7">
        <v>69287362</v>
      </c>
      <c r="F38" s="8">
        <v>69287362</v>
      </c>
      <c r="G38" s="8">
        <v>1231022</v>
      </c>
      <c r="H38" s="8"/>
      <c r="I38" s="8">
        <v>1998624</v>
      </c>
      <c r="J38" s="8">
        <v>3229646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3229646</v>
      </c>
      <c r="X38" s="8">
        <v>17321841</v>
      </c>
      <c r="Y38" s="8">
        <v>-14092195</v>
      </c>
      <c r="Z38" s="2">
        <v>-81.355064972597319</v>
      </c>
      <c r="AA38" s="6">
        <v>69287362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-9235573</v>
      </c>
      <c r="D41" s="56">
        <f>SUM(D37:D40)</f>
        <v>0</v>
      </c>
      <c r="E41" s="57">
        <f t="shared" si="3"/>
        <v>72155684</v>
      </c>
      <c r="F41" s="58">
        <f t="shared" si="3"/>
        <v>72155684</v>
      </c>
      <c r="G41" s="58">
        <f t="shared" si="3"/>
        <v>2028441</v>
      </c>
      <c r="H41" s="58">
        <f t="shared" si="3"/>
        <v>-809505</v>
      </c>
      <c r="I41" s="58">
        <f t="shared" si="3"/>
        <v>-3889658</v>
      </c>
      <c r="J41" s="58">
        <f t="shared" si="3"/>
        <v>-2670722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-2670722</v>
      </c>
      <c r="X41" s="58">
        <f t="shared" si="3"/>
        <v>18038916</v>
      </c>
      <c r="Y41" s="58">
        <f t="shared" si="3"/>
        <v>-20709638</v>
      </c>
      <c r="Z41" s="59">
        <f>+IF(X41&lt;&gt;0,+(Y41/X41)*100,0)</f>
        <v>-114.8053353095053</v>
      </c>
      <c r="AA41" s="56">
        <f>SUM(AA37:AA40)</f>
        <v>72155684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-9235573</v>
      </c>
      <c r="D43" s="64">
        <f>+D41-D42</f>
        <v>0</v>
      </c>
      <c r="E43" s="65">
        <f t="shared" si="4"/>
        <v>72155684</v>
      </c>
      <c r="F43" s="66">
        <f t="shared" si="4"/>
        <v>72155684</v>
      </c>
      <c r="G43" s="66">
        <f t="shared" si="4"/>
        <v>2028441</v>
      </c>
      <c r="H43" s="66">
        <f t="shared" si="4"/>
        <v>-809505</v>
      </c>
      <c r="I43" s="66">
        <f t="shared" si="4"/>
        <v>-3889658</v>
      </c>
      <c r="J43" s="66">
        <f t="shared" si="4"/>
        <v>-2670722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-2670722</v>
      </c>
      <c r="X43" s="66">
        <f t="shared" si="4"/>
        <v>18038916</v>
      </c>
      <c r="Y43" s="66">
        <f t="shared" si="4"/>
        <v>-20709638</v>
      </c>
      <c r="Z43" s="67">
        <f>+IF(X43&lt;&gt;0,+(Y43/X43)*100,0)</f>
        <v>-114.8053353095053</v>
      </c>
      <c r="AA43" s="64">
        <f>+AA41-AA42</f>
        <v>72155684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-9235573</v>
      </c>
      <c r="D45" s="56">
        <f>SUM(D43:D44)</f>
        <v>0</v>
      </c>
      <c r="E45" s="57">
        <f t="shared" si="5"/>
        <v>72155684</v>
      </c>
      <c r="F45" s="58">
        <f t="shared" si="5"/>
        <v>72155684</v>
      </c>
      <c r="G45" s="58">
        <f t="shared" si="5"/>
        <v>2028441</v>
      </c>
      <c r="H45" s="58">
        <f t="shared" si="5"/>
        <v>-809505</v>
      </c>
      <c r="I45" s="58">
        <f t="shared" si="5"/>
        <v>-3889658</v>
      </c>
      <c r="J45" s="58">
        <f t="shared" si="5"/>
        <v>-2670722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-2670722</v>
      </c>
      <c r="X45" s="58">
        <f t="shared" si="5"/>
        <v>18038916</v>
      </c>
      <c r="Y45" s="58">
        <f t="shared" si="5"/>
        <v>-20709638</v>
      </c>
      <c r="Z45" s="59">
        <f>+IF(X45&lt;&gt;0,+(Y45/X45)*100,0)</f>
        <v>-114.8053353095053</v>
      </c>
      <c r="AA45" s="56">
        <f>SUM(AA43:AA44)</f>
        <v>72155684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-9235573</v>
      </c>
      <c r="D47" s="71">
        <f>SUM(D45:D46)</f>
        <v>0</v>
      </c>
      <c r="E47" s="72">
        <f t="shared" si="6"/>
        <v>72155684</v>
      </c>
      <c r="F47" s="73">
        <f t="shared" si="6"/>
        <v>72155684</v>
      </c>
      <c r="G47" s="73">
        <f t="shared" si="6"/>
        <v>2028441</v>
      </c>
      <c r="H47" s="74">
        <f t="shared" si="6"/>
        <v>-809505</v>
      </c>
      <c r="I47" s="74">
        <f t="shared" si="6"/>
        <v>-3889658</v>
      </c>
      <c r="J47" s="74">
        <f t="shared" si="6"/>
        <v>-2670722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-2670722</v>
      </c>
      <c r="X47" s="74">
        <f t="shared" si="6"/>
        <v>18038916</v>
      </c>
      <c r="Y47" s="74">
        <f t="shared" si="6"/>
        <v>-20709638</v>
      </c>
      <c r="Z47" s="75">
        <f>+IF(X47&lt;&gt;0,+(Y47/X47)*100,0)</f>
        <v>-114.8053353095053</v>
      </c>
      <c r="AA47" s="76">
        <f>SUM(AA45:AA46)</f>
        <v>72155684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22279146</v>
      </c>
      <c r="D7" s="6"/>
      <c r="E7" s="7">
        <v>36000000</v>
      </c>
      <c r="F7" s="8">
        <v>36000000</v>
      </c>
      <c r="G7" s="8">
        <v>1567085</v>
      </c>
      <c r="H7" s="8">
        <v>2597354</v>
      </c>
      <c r="I7" s="8">
        <v>2013595</v>
      </c>
      <c r="J7" s="8">
        <v>6178034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6178034</v>
      </c>
      <c r="X7" s="8">
        <v>9000003</v>
      </c>
      <c r="Y7" s="8">
        <v>-2821969</v>
      </c>
      <c r="Z7" s="2">
        <v>-31.355200659377559</v>
      </c>
      <c r="AA7" s="6">
        <v>36000000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45584387</v>
      </c>
      <c r="D18" s="6"/>
      <c r="E18" s="7">
        <v>46331020</v>
      </c>
      <c r="F18" s="8">
        <v>46331020</v>
      </c>
      <c r="G18" s="8">
        <v>19304529</v>
      </c>
      <c r="H18" s="8"/>
      <c r="I18" s="8"/>
      <c r="J18" s="8">
        <v>19304529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19304529</v>
      </c>
      <c r="X18" s="8">
        <v>11582754</v>
      </c>
      <c r="Y18" s="8">
        <v>7721775</v>
      </c>
      <c r="Z18" s="2">
        <v>66.6661400216218</v>
      </c>
      <c r="AA18" s="6">
        <v>46331020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67863533</v>
      </c>
      <c r="D21" s="33">
        <f t="shared" si="0"/>
        <v>0</v>
      </c>
      <c r="E21" s="34">
        <f t="shared" si="0"/>
        <v>82331020</v>
      </c>
      <c r="F21" s="35">
        <f t="shared" si="0"/>
        <v>82331020</v>
      </c>
      <c r="G21" s="35">
        <f t="shared" si="0"/>
        <v>20871614</v>
      </c>
      <c r="H21" s="35">
        <f t="shared" si="0"/>
        <v>2597354</v>
      </c>
      <c r="I21" s="35">
        <f t="shared" si="0"/>
        <v>2013595</v>
      </c>
      <c r="J21" s="35">
        <f t="shared" si="0"/>
        <v>25482563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25482563</v>
      </c>
      <c r="X21" s="35">
        <f t="shared" si="0"/>
        <v>20582757</v>
      </c>
      <c r="Y21" s="35">
        <f t="shared" si="0"/>
        <v>4899806</v>
      </c>
      <c r="Z21" s="36">
        <f>+IF(X21&lt;&gt;0,+(Y21/X21)*100,0)</f>
        <v>23.805392057050472</v>
      </c>
      <c r="AA21" s="33">
        <f>SUM(AA5:AA20)</f>
        <v>82331020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3662693</v>
      </c>
      <c r="D24" s="6"/>
      <c r="E24" s="7">
        <v>5080049</v>
      </c>
      <c r="F24" s="8">
        <v>5080049</v>
      </c>
      <c r="G24" s="8">
        <v>333095</v>
      </c>
      <c r="H24" s="8">
        <v>314086</v>
      </c>
      <c r="I24" s="8">
        <v>321996</v>
      </c>
      <c r="J24" s="8">
        <v>969177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969177</v>
      </c>
      <c r="X24" s="8">
        <v>1270011</v>
      </c>
      <c r="Y24" s="8">
        <v>-300834</v>
      </c>
      <c r="Z24" s="2">
        <v>-23.687511368011773</v>
      </c>
      <c r="AA24" s="6">
        <v>5080049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-184925</v>
      </c>
      <c r="D26" s="6"/>
      <c r="E26" s="7">
        <v>2500000</v>
      </c>
      <c r="F26" s="8">
        <v>2500000</v>
      </c>
      <c r="G26" s="8"/>
      <c r="H26" s="8">
        <v>-5411</v>
      </c>
      <c r="I26" s="8"/>
      <c r="J26" s="8">
        <v>-5411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-5411</v>
      </c>
      <c r="X26" s="8">
        <v>624999</v>
      </c>
      <c r="Y26" s="8">
        <v>-630410</v>
      </c>
      <c r="Z26" s="2">
        <v>-100.86576138521821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245981</v>
      </c>
      <c r="D28" s="6"/>
      <c r="E28" s="7">
        <v>200000</v>
      </c>
      <c r="F28" s="8">
        <v>200000</v>
      </c>
      <c r="G28" s="8">
        <v>3389</v>
      </c>
      <c r="H28" s="8">
        <v>3376</v>
      </c>
      <c r="I28" s="8">
        <v>3203</v>
      </c>
      <c r="J28" s="8">
        <v>9968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9968</v>
      </c>
      <c r="X28" s="8">
        <v>50001</v>
      </c>
      <c r="Y28" s="8">
        <v>-40033</v>
      </c>
      <c r="Z28" s="2">
        <v>-80.064398712025763</v>
      </c>
      <c r="AA28" s="6">
        <v>200000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26298486</v>
      </c>
      <c r="D30" s="6"/>
      <c r="E30" s="7">
        <v>27882809</v>
      </c>
      <c r="F30" s="8">
        <v>27882809</v>
      </c>
      <c r="G30" s="8"/>
      <c r="H30" s="8">
        <v>4390121</v>
      </c>
      <c r="I30" s="8">
        <v>2221200</v>
      </c>
      <c r="J30" s="8">
        <v>6611321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6611321</v>
      </c>
      <c r="X30" s="8">
        <v>6970704</v>
      </c>
      <c r="Y30" s="8">
        <v>-359383</v>
      </c>
      <c r="Z30" s="2">
        <v>-5.1556198627857386</v>
      </c>
      <c r="AA30" s="6">
        <v>27882809</v>
      </c>
    </row>
    <row r="31" spans="1:27" ht="13.5" x14ac:dyDescent="0.25">
      <c r="A31" s="25" t="s">
        <v>57</v>
      </c>
      <c r="B31" s="24" t="s">
        <v>32</v>
      </c>
      <c r="C31" s="6">
        <v>4930381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2839227</v>
      </c>
      <c r="D33" s="6"/>
      <c r="E33" s="7">
        <v>834886</v>
      </c>
      <c r="F33" s="8">
        <v>834886</v>
      </c>
      <c r="G33" s="8">
        <v>2894</v>
      </c>
      <c r="H33" s="8">
        <v>-1997244</v>
      </c>
      <c r="I33" s="8">
        <v>2002670</v>
      </c>
      <c r="J33" s="8">
        <v>8320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8320</v>
      </c>
      <c r="X33" s="8">
        <v>208722</v>
      </c>
      <c r="Y33" s="8">
        <v>-200402</v>
      </c>
      <c r="Z33" s="2">
        <v>-96.013836586464294</v>
      </c>
      <c r="AA33" s="6">
        <v>834886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37791843</v>
      </c>
      <c r="D35" s="33">
        <f>SUM(D24:D34)</f>
        <v>0</v>
      </c>
      <c r="E35" s="34">
        <f t="shared" si="1"/>
        <v>36497744</v>
      </c>
      <c r="F35" s="35">
        <f t="shared" si="1"/>
        <v>36497744</v>
      </c>
      <c r="G35" s="35">
        <f t="shared" si="1"/>
        <v>339378</v>
      </c>
      <c r="H35" s="35">
        <f t="shared" si="1"/>
        <v>2704928</v>
      </c>
      <c r="I35" s="35">
        <f t="shared" si="1"/>
        <v>4549069</v>
      </c>
      <c r="J35" s="35">
        <f t="shared" si="1"/>
        <v>7593375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7593375</v>
      </c>
      <c r="X35" s="35">
        <f t="shared" si="1"/>
        <v>9124437</v>
      </c>
      <c r="Y35" s="35">
        <f t="shared" si="1"/>
        <v>-1531062</v>
      </c>
      <c r="Z35" s="36">
        <f>+IF(X35&lt;&gt;0,+(Y35/X35)*100,0)</f>
        <v>-16.779796934320441</v>
      </c>
      <c r="AA35" s="33">
        <f>SUM(AA24:AA34)</f>
        <v>36497744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30071690</v>
      </c>
      <c r="D37" s="46">
        <f>+D21-D35</f>
        <v>0</v>
      </c>
      <c r="E37" s="47">
        <f t="shared" si="2"/>
        <v>45833276</v>
      </c>
      <c r="F37" s="48">
        <f t="shared" si="2"/>
        <v>45833276</v>
      </c>
      <c r="G37" s="48">
        <f t="shared" si="2"/>
        <v>20532236</v>
      </c>
      <c r="H37" s="48">
        <f t="shared" si="2"/>
        <v>-107574</v>
      </c>
      <c r="I37" s="48">
        <f t="shared" si="2"/>
        <v>-2535474</v>
      </c>
      <c r="J37" s="48">
        <f t="shared" si="2"/>
        <v>17889188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17889188</v>
      </c>
      <c r="X37" s="48">
        <f>IF(F21=F35,0,X21-X35)</f>
        <v>11458320</v>
      </c>
      <c r="Y37" s="48">
        <f t="shared" si="2"/>
        <v>6430868</v>
      </c>
      <c r="Z37" s="49">
        <f>+IF(X37&lt;&gt;0,+(Y37/X37)*100,0)</f>
        <v>56.124004217023092</v>
      </c>
      <c r="AA37" s="46">
        <f>+AA21-AA35</f>
        <v>45833276</v>
      </c>
    </row>
    <row r="38" spans="1:27" ht="23.1" customHeight="1" x14ac:dyDescent="0.25">
      <c r="A38" s="50" t="s">
        <v>62</v>
      </c>
      <c r="B38" s="29" t="s">
        <v>32</v>
      </c>
      <c r="C38" s="6">
        <v>70970278</v>
      </c>
      <c r="D38" s="6"/>
      <c r="E38" s="7">
        <v>30000000</v>
      </c>
      <c r="F38" s="8">
        <v>30000000</v>
      </c>
      <c r="G38" s="8">
        <v>500852</v>
      </c>
      <c r="H38" s="8"/>
      <c r="I38" s="8">
        <v>1794922</v>
      </c>
      <c r="J38" s="8">
        <v>2295774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2295774</v>
      </c>
      <c r="X38" s="8">
        <v>7500000</v>
      </c>
      <c r="Y38" s="8">
        <v>-5204226</v>
      </c>
      <c r="Z38" s="2">
        <v>-69.389679999999998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101041968</v>
      </c>
      <c r="D41" s="56">
        <f>SUM(D37:D40)</f>
        <v>0</v>
      </c>
      <c r="E41" s="57">
        <f t="shared" si="3"/>
        <v>75833276</v>
      </c>
      <c r="F41" s="58">
        <f t="shared" si="3"/>
        <v>75833276</v>
      </c>
      <c r="G41" s="58">
        <f t="shared" si="3"/>
        <v>21033088</v>
      </c>
      <c r="H41" s="58">
        <f t="shared" si="3"/>
        <v>-107574</v>
      </c>
      <c r="I41" s="58">
        <f t="shared" si="3"/>
        <v>-740552</v>
      </c>
      <c r="J41" s="58">
        <f t="shared" si="3"/>
        <v>20184962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20184962</v>
      </c>
      <c r="X41" s="58">
        <f t="shared" si="3"/>
        <v>18958320</v>
      </c>
      <c r="Y41" s="58">
        <f t="shared" si="3"/>
        <v>1226642</v>
      </c>
      <c r="Z41" s="59">
        <f>+IF(X41&lt;&gt;0,+(Y41/X41)*100,0)</f>
        <v>6.4702041109127819</v>
      </c>
      <c r="AA41" s="56">
        <f>SUM(AA37:AA40)</f>
        <v>75833276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101041968</v>
      </c>
      <c r="D43" s="64">
        <f>+D41-D42</f>
        <v>0</v>
      </c>
      <c r="E43" s="65">
        <f t="shared" si="4"/>
        <v>75833276</v>
      </c>
      <c r="F43" s="66">
        <f t="shared" si="4"/>
        <v>75833276</v>
      </c>
      <c r="G43" s="66">
        <f t="shared" si="4"/>
        <v>21033088</v>
      </c>
      <c r="H43" s="66">
        <f t="shared" si="4"/>
        <v>-107574</v>
      </c>
      <c r="I43" s="66">
        <f t="shared" si="4"/>
        <v>-740552</v>
      </c>
      <c r="J43" s="66">
        <f t="shared" si="4"/>
        <v>20184962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20184962</v>
      </c>
      <c r="X43" s="66">
        <f t="shared" si="4"/>
        <v>18958320</v>
      </c>
      <c r="Y43" s="66">
        <f t="shared" si="4"/>
        <v>1226642</v>
      </c>
      <c r="Z43" s="67">
        <f>+IF(X43&lt;&gt;0,+(Y43/X43)*100,0)</f>
        <v>6.4702041109127819</v>
      </c>
      <c r="AA43" s="64">
        <f>+AA41-AA42</f>
        <v>75833276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101041968</v>
      </c>
      <c r="D45" s="56">
        <f>SUM(D43:D44)</f>
        <v>0</v>
      </c>
      <c r="E45" s="57">
        <f t="shared" si="5"/>
        <v>75833276</v>
      </c>
      <c r="F45" s="58">
        <f t="shared" si="5"/>
        <v>75833276</v>
      </c>
      <c r="G45" s="58">
        <f t="shared" si="5"/>
        <v>21033088</v>
      </c>
      <c r="H45" s="58">
        <f t="shared" si="5"/>
        <v>-107574</v>
      </c>
      <c r="I45" s="58">
        <f t="shared" si="5"/>
        <v>-740552</v>
      </c>
      <c r="J45" s="58">
        <f t="shared" si="5"/>
        <v>20184962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20184962</v>
      </c>
      <c r="X45" s="58">
        <f t="shared" si="5"/>
        <v>18958320</v>
      </c>
      <c r="Y45" s="58">
        <f t="shared" si="5"/>
        <v>1226642</v>
      </c>
      <c r="Z45" s="59">
        <f>+IF(X45&lt;&gt;0,+(Y45/X45)*100,0)</f>
        <v>6.4702041109127819</v>
      </c>
      <c r="AA45" s="56">
        <f>SUM(AA43:AA44)</f>
        <v>75833276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101041968</v>
      </c>
      <c r="D47" s="71">
        <f>SUM(D45:D46)</f>
        <v>0</v>
      </c>
      <c r="E47" s="72">
        <f t="shared" si="6"/>
        <v>75833276</v>
      </c>
      <c r="F47" s="73">
        <f t="shared" si="6"/>
        <v>75833276</v>
      </c>
      <c r="G47" s="73">
        <f t="shared" si="6"/>
        <v>21033088</v>
      </c>
      <c r="H47" s="74">
        <f t="shared" si="6"/>
        <v>-107574</v>
      </c>
      <c r="I47" s="74">
        <f t="shared" si="6"/>
        <v>-740552</v>
      </c>
      <c r="J47" s="74">
        <f t="shared" si="6"/>
        <v>20184962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20184962</v>
      </c>
      <c r="X47" s="74">
        <f t="shared" si="6"/>
        <v>18958320</v>
      </c>
      <c r="Y47" s="74">
        <f t="shared" si="6"/>
        <v>1226642</v>
      </c>
      <c r="Z47" s="75">
        <f>+IF(X47&lt;&gt;0,+(Y47/X47)*100,0)</f>
        <v>6.4702041109127819</v>
      </c>
      <c r="AA47" s="76">
        <f>SUM(AA45:AA46)</f>
        <v>75833276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36846413</v>
      </c>
      <c r="D7" s="6"/>
      <c r="E7" s="7">
        <v>57735929</v>
      </c>
      <c r="F7" s="8">
        <v>57735929</v>
      </c>
      <c r="G7" s="8">
        <v>4382087</v>
      </c>
      <c r="H7" s="8">
        <v>3450367</v>
      </c>
      <c r="I7" s="8">
        <v>3287897</v>
      </c>
      <c r="J7" s="8">
        <v>11120351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11120351</v>
      </c>
      <c r="X7" s="8">
        <v>15648700</v>
      </c>
      <c r="Y7" s="8">
        <v>-4528349</v>
      </c>
      <c r="Z7" s="2">
        <v>-28.937541137602484</v>
      </c>
      <c r="AA7" s="6">
        <v>57735929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1002420</v>
      </c>
      <c r="D19" s="6"/>
      <c r="E19" s="7">
        <v>868604</v>
      </c>
      <c r="F19" s="26">
        <v>868604</v>
      </c>
      <c r="G19" s="26">
        <v>649909</v>
      </c>
      <c r="H19" s="26">
        <v>34600</v>
      </c>
      <c r="I19" s="26">
        <v>60822</v>
      </c>
      <c r="J19" s="26">
        <v>745331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745331</v>
      </c>
      <c r="X19" s="26">
        <v>323776</v>
      </c>
      <c r="Y19" s="26">
        <v>421555</v>
      </c>
      <c r="Z19" s="27">
        <v>130.1995824273572</v>
      </c>
      <c r="AA19" s="28">
        <v>868604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37848833</v>
      </c>
      <c r="D21" s="33">
        <f t="shared" si="0"/>
        <v>0</v>
      </c>
      <c r="E21" s="34">
        <f t="shared" si="0"/>
        <v>58604533</v>
      </c>
      <c r="F21" s="35">
        <f t="shared" si="0"/>
        <v>58604533</v>
      </c>
      <c r="G21" s="35">
        <f t="shared" si="0"/>
        <v>5031996</v>
      </c>
      <c r="H21" s="35">
        <f t="shared" si="0"/>
        <v>3484967</v>
      </c>
      <c r="I21" s="35">
        <f t="shared" si="0"/>
        <v>3348719</v>
      </c>
      <c r="J21" s="35">
        <f t="shared" si="0"/>
        <v>11865682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11865682</v>
      </c>
      <c r="X21" s="35">
        <f t="shared" si="0"/>
        <v>15972476</v>
      </c>
      <c r="Y21" s="35">
        <f t="shared" si="0"/>
        <v>-4106794</v>
      </c>
      <c r="Z21" s="36">
        <f>+IF(X21&lt;&gt;0,+(Y21/X21)*100,0)</f>
        <v>-25.711693039951978</v>
      </c>
      <c r="AA21" s="33">
        <f>SUM(AA5:AA20)</f>
        <v>58604533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14390676</v>
      </c>
      <c r="D24" s="6"/>
      <c r="E24" s="7">
        <v>14083900</v>
      </c>
      <c r="F24" s="8">
        <v>14083900</v>
      </c>
      <c r="G24" s="8">
        <v>1249638</v>
      </c>
      <c r="H24" s="8">
        <v>1291612</v>
      </c>
      <c r="I24" s="8">
        <v>1275511</v>
      </c>
      <c r="J24" s="8">
        <v>3816761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3816761</v>
      </c>
      <c r="X24" s="8">
        <v>3520971</v>
      </c>
      <c r="Y24" s="8">
        <v>295790</v>
      </c>
      <c r="Z24" s="2">
        <v>8.4008076181257962</v>
      </c>
      <c r="AA24" s="6">
        <v>14083900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3313580</v>
      </c>
      <c r="D26" s="6"/>
      <c r="E26" s="7">
        <v>2000000</v>
      </c>
      <c r="F26" s="8">
        <v>2000000</v>
      </c>
      <c r="G26" s="8"/>
      <c r="H26" s="8"/>
      <c r="I26" s="8">
        <v>117529</v>
      </c>
      <c r="J26" s="8">
        <v>117529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117529</v>
      </c>
      <c r="X26" s="8">
        <v>500001</v>
      </c>
      <c r="Y26" s="8">
        <v>-382472</v>
      </c>
      <c r="Z26" s="2">
        <v>-76.494247011505976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10811598</v>
      </c>
      <c r="F27" s="8">
        <v>10811598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2702901</v>
      </c>
      <c r="Y27" s="8">
        <v>-2702901</v>
      </c>
      <c r="Z27" s="2">
        <v>-100</v>
      </c>
      <c r="AA27" s="6">
        <v>10811598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10305737</v>
      </c>
      <c r="D30" s="6"/>
      <c r="E30" s="7">
        <v>11767600</v>
      </c>
      <c r="F30" s="8">
        <v>11767600</v>
      </c>
      <c r="G30" s="8">
        <v>198446</v>
      </c>
      <c r="H30" s="8">
        <v>1270400</v>
      </c>
      <c r="I30" s="8">
        <v>1425286</v>
      </c>
      <c r="J30" s="8">
        <v>2894132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2894132</v>
      </c>
      <c r="X30" s="8">
        <v>2250001</v>
      </c>
      <c r="Y30" s="8">
        <v>644131</v>
      </c>
      <c r="Z30" s="2">
        <v>28.628031720874791</v>
      </c>
      <c r="AA30" s="6">
        <v>11767600</v>
      </c>
    </row>
    <row r="31" spans="1:27" ht="13.5" x14ac:dyDescent="0.25">
      <c r="A31" s="25" t="s">
        <v>57</v>
      </c>
      <c r="B31" s="24" t="s">
        <v>32</v>
      </c>
      <c r="C31" s="6">
        <v>909993</v>
      </c>
      <c r="D31" s="6"/>
      <c r="E31" s="7">
        <v>2847000</v>
      </c>
      <c r="F31" s="8">
        <v>2847000</v>
      </c>
      <c r="G31" s="8"/>
      <c r="H31" s="8">
        <v>466008</v>
      </c>
      <c r="I31" s="8">
        <v>32263</v>
      </c>
      <c r="J31" s="8">
        <v>498271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498271</v>
      </c>
      <c r="X31" s="8">
        <v>263354</v>
      </c>
      <c r="Y31" s="8">
        <v>234917</v>
      </c>
      <c r="Z31" s="2">
        <v>89.201986679526414</v>
      </c>
      <c r="AA31" s="6">
        <v>2847000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770944</v>
      </c>
      <c r="D33" s="6"/>
      <c r="E33" s="7">
        <v>427704</v>
      </c>
      <c r="F33" s="8">
        <v>427704</v>
      </c>
      <c r="G33" s="8">
        <v>10514</v>
      </c>
      <c r="H33" s="8">
        <v>10995</v>
      </c>
      <c r="I33" s="8">
        <v>18458</v>
      </c>
      <c r="J33" s="8">
        <v>39967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39967</v>
      </c>
      <c r="X33" s="8">
        <v>23889</v>
      </c>
      <c r="Y33" s="8">
        <v>16078</v>
      </c>
      <c r="Z33" s="2">
        <v>67.302942777010344</v>
      </c>
      <c r="AA33" s="6">
        <v>427704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29690930</v>
      </c>
      <c r="D35" s="33">
        <f>SUM(D24:D34)</f>
        <v>0</v>
      </c>
      <c r="E35" s="34">
        <f t="shared" si="1"/>
        <v>41937802</v>
      </c>
      <c r="F35" s="35">
        <f t="shared" si="1"/>
        <v>41937802</v>
      </c>
      <c r="G35" s="35">
        <f t="shared" si="1"/>
        <v>1458598</v>
      </c>
      <c r="H35" s="35">
        <f t="shared" si="1"/>
        <v>3039015</v>
      </c>
      <c r="I35" s="35">
        <f t="shared" si="1"/>
        <v>2869047</v>
      </c>
      <c r="J35" s="35">
        <f t="shared" si="1"/>
        <v>7366660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7366660</v>
      </c>
      <c r="X35" s="35">
        <f t="shared" si="1"/>
        <v>9261117</v>
      </c>
      <c r="Y35" s="35">
        <f t="shared" si="1"/>
        <v>-1894457</v>
      </c>
      <c r="Z35" s="36">
        <f>+IF(X35&lt;&gt;0,+(Y35/X35)*100,0)</f>
        <v>-20.456031383687304</v>
      </c>
      <c r="AA35" s="33">
        <f>SUM(AA24:AA34)</f>
        <v>41937802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8157903</v>
      </c>
      <c r="D37" s="46">
        <f>+D21-D35</f>
        <v>0</v>
      </c>
      <c r="E37" s="47">
        <f t="shared" si="2"/>
        <v>16666731</v>
      </c>
      <c r="F37" s="48">
        <f t="shared" si="2"/>
        <v>16666731</v>
      </c>
      <c r="G37" s="48">
        <f t="shared" si="2"/>
        <v>3573398</v>
      </c>
      <c r="H37" s="48">
        <f t="shared" si="2"/>
        <v>445952</v>
      </c>
      <c r="I37" s="48">
        <f t="shared" si="2"/>
        <v>479672</v>
      </c>
      <c r="J37" s="48">
        <f t="shared" si="2"/>
        <v>4499022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4499022</v>
      </c>
      <c r="X37" s="48">
        <f>IF(F21=F35,0,X21-X35)</f>
        <v>6711359</v>
      </c>
      <c r="Y37" s="48">
        <f t="shared" si="2"/>
        <v>-2212337</v>
      </c>
      <c r="Z37" s="49">
        <f>+IF(X37&lt;&gt;0,+(Y37/X37)*100,0)</f>
        <v>-32.964068827192818</v>
      </c>
      <c r="AA37" s="46">
        <f>+AA21-AA35</f>
        <v>16666731</v>
      </c>
    </row>
    <row r="38" spans="1:27" ht="23.1" customHeight="1" x14ac:dyDescent="0.25">
      <c r="A38" s="50" t="s">
        <v>62</v>
      </c>
      <c r="B38" s="29" t="s">
        <v>32</v>
      </c>
      <c r="C38" s="6">
        <v>30791786</v>
      </c>
      <c r="D38" s="6"/>
      <c r="E38" s="7">
        <v>28211000</v>
      </c>
      <c r="F38" s="8">
        <v>28211000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3068250</v>
      </c>
      <c r="Y38" s="8">
        <v>-3068250</v>
      </c>
      <c r="Z38" s="2">
        <v>-100</v>
      </c>
      <c r="AA38" s="6">
        <v>28211000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38949689</v>
      </c>
      <c r="D41" s="56">
        <f>SUM(D37:D40)</f>
        <v>0</v>
      </c>
      <c r="E41" s="57">
        <f t="shared" si="3"/>
        <v>44877731</v>
      </c>
      <c r="F41" s="58">
        <f t="shared" si="3"/>
        <v>44877731</v>
      </c>
      <c r="G41" s="58">
        <f t="shared" si="3"/>
        <v>3573398</v>
      </c>
      <c r="H41" s="58">
        <f t="shared" si="3"/>
        <v>445952</v>
      </c>
      <c r="I41" s="58">
        <f t="shared" si="3"/>
        <v>479672</v>
      </c>
      <c r="J41" s="58">
        <f t="shared" si="3"/>
        <v>4499022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4499022</v>
      </c>
      <c r="X41" s="58">
        <f t="shared" si="3"/>
        <v>9779609</v>
      </c>
      <c r="Y41" s="58">
        <f t="shared" si="3"/>
        <v>-5280587</v>
      </c>
      <c r="Z41" s="59">
        <f>+IF(X41&lt;&gt;0,+(Y41/X41)*100,0)</f>
        <v>-53.995890837762531</v>
      </c>
      <c r="AA41" s="56">
        <f>SUM(AA37:AA40)</f>
        <v>44877731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38949689</v>
      </c>
      <c r="D43" s="64">
        <f>+D41-D42</f>
        <v>0</v>
      </c>
      <c r="E43" s="65">
        <f t="shared" si="4"/>
        <v>44877731</v>
      </c>
      <c r="F43" s="66">
        <f t="shared" si="4"/>
        <v>44877731</v>
      </c>
      <c r="G43" s="66">
        <f t="shared" si="4"/>
        <v>3573398</v>
      </c>
      <c r="H43" s="66">
        <f t="shared" si="4"/>
        <v>445952</v>
      </c>
      <c r="I43" s="66">
        <f t="shared" si="4"/>
        <v>479672</v>
      </c>
      <c r="J43" s="66">
        <f t="shared" si="4"/>
        <v>4499022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4499022</v>
      </c>
      <c r="X43" s="66">
        <f t="shared" si="4"/>
        <v>9779609</v>
      </c>
      <c r="Y43" s="66">
        <f t="shared" si="4"/>
        <v>-5280587</v>
      </c>
      <c r="Z43" s="67">
        <f>+IF(X43&lt;&gt;0,+(Y43/X43)*100,0)</f>
        <v>-53.995890837762531</v>
      </c>
      <c r="AA43" s="64">
        <f>+AA41-AA42</f>
        <v>44877731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38949689</v>
      </c>
      <c r="D45" s="56">
        <f>SUM(D43:D44)</f>
        <v>0</v>
      </c>
      <c r="E45" s="57">
        <f t="shared" si="5"/>
        <v>44877731</v>
      </c>
      <c r="F45" s="58">
        <f t="shared" si="5"/>
        <v>44877731</v>
      </c>
      <c r="G45" s="58">
        <f t="shared" si="5"/>
        <v>3573398</v>
      </c>
      <c r="H45" s="58">
        <f t="shared" si="5"/>
        <v>445952</v>
      </c>
      <c r="I45" s="58">
        <f t="shared" si="5"/>
        <v>479672</v>
      </c>
      <c r="J45" s="58">
        <f t="shared" si="5"/>
        <v>4499022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4499022</v>
      </c>
      <c r="X45" s="58">
        <f t="shared" si="5"/>
        <v>9779609</v>
      </c>
      <c r="Y45" s="58">
        <f t="shared" si="5"/>
        <v>-5280587</v>
      </c>
      <c r="Z45" s="59">
        <f>+IF(X45&lt;&gt;0,+(Y45/X45)*100,0)</f>
        <v>-53.995890837762531</v>
      </c>
      <c r="AA45" s="56">
        <f>SUM(AA43:AA44)</f>
        <v>44877731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38949689</v>
      </c>
      <c r="D47" s="71">
        <f>SUM(D45:D46)</f>
        <v>0</v>
      </c>
      <c r="E47" s="72">
        <f t="shared" si="6"/>
        <v>44877731</v>
      </c>
      <c r="F47" s="73">
        <f t="shared" si="6"/>
        <v>44877731</v>
      </c>
      <c r="G47" s="73">
        <f t="shared" si="6"/>
        <v>3573398</v>
      </c>
      <c r="H47" s="74">
        <f t="shared" si="6"/>
        <v>445952</v>
      </c>
      <c r="I47" s="74">
        <f t="shared" si="6"/>
        <v>479672</v>
      </c>
      <c r="J47" s="74">
        <f t="shared" si="6"/>
        <v>4499022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4499022</v>
      </c>
      <c r="X47" s="74">
        <f t="shared" si="6"/>
        <v>9779609</v>
      </c>
      <c r="Y47" s="74">
        <f t="shared" si="6"/>
        <v>-5280587</v>
      </c>
      <c r="Z47" s="75">
        <f>+IF(X47&lt;&gt;0,+(Y47/X47)*100,0)</f>
        <v>-53.995890837762531</v>
      </c>
      <c r="AA47" s="76">
        <f>SUM(AA45:AA46)</f>
        <v>44877731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4321734</v>
      </c>
      <c r="D7" s="6"/>
      <c r="E7" s="7">
        <v>5410045</v>
      </c>
      <c r="F7" s="8">
        <v>5410045</v>
      </c>
      <c r="G7" s="8">
        <v>3596</v>
      </c>
      <c r="H7" s="8">
        <v>5514</v>
      </c>
      <c r="I7" s="8">
        <v>3355</v>
      </c>
      <c r="J7" s="8">
        <v>12465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12465</v>
      </c>
      <c r="X7" s="8">
        <v>1352517</v>
      </c>
      <c r="Y7" s="8">
        <v>-1340052</v>
      </c>
      <c r="Z7" s="2">
        <v>-99.078384966695438</v>
      </c>
      <c r="AA7" s="6">
        <v>5410045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7618</v>
      </c>
      <c r="F15" s="8">
        <v>7618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1905</v>
      </c>
      <c r="Y15" s="8">
        <v>-1905</v>
      </c>
      <c r="Z15" s="2">
        <v>-100</v>
      </c>
      <c r="AA15" s="6">
        <v>7618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4321734</v>
      </c>
      <c r="D21" s="33">
        <f t="shared" si="0"/>
        <v>0</v>
      </c>
      <c r="E21" s="34">
        <f t="shared" si="0"/>
        <v>5417663</v>
      </c>
      <c r="F21" s="35">
        <f t="shared" si="0"/>
        <v>5417663</v>
      </c>
      <c r="G21" s="35">
        <f t="shared" si="0"/>
        <v>3596</v>
      </c>
      <c r="H21" s="35">
        <f t="shared" si="0"/>
        <v>5514</v>
      </c>
      <c r="I21" s="35">
        <f t="shared" si="0"/>
        <v>3355</v>
      </c>
      <c r="J21" s="35">
        <f t="shared" si="0"/>
        <v>12465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12465</v>
      </c>
      <c r="X21" s="35">
        <f t="shared" si="0"/>
        <v>1354422</v>
      </c>
      <c r="Y21" s="35">
        <f t="shared" si="0"/>
        <v>-1341957</v>
      </c>
      <c r="Z21" s="36">
        <f>+IF(X21&lt;&gt;0,+(Y21/X21)*100,0)</f>
        <v>-99.079681221952981</v>
      </c>
      <c r="AA21" s="33">
        <f>SUM(AA5:AA20)</f>
        <v>5417663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1543851</v>
      </c>
      <c r="D24" s="6"/>
      <c r="E24" s="7">
        <v>1271975</v>
      </c>
      <c r="F24" s="8">
        <v>1271975</v>
      </c>
      <c r="G24" s="8"/>
      <c r="H24" s="8">
        <v>126333</v>
      </c>
      <c r="I24" s="8">
        <v>104425</v>
      </c>
      <c r="J24" s="8">
        <v>230758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230758</v>
      </c>
      <c r="X24" s="8">
        <v>317994</v>
      </c>
      <c r="Y24" s="8">
        <v>-87236</v>
      </c>
      <c r="Z24" s="2">
        <v>-27.433222010478186</v>
      </c>
      <c r="AA24" s="6">
        <v>1271975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379499</v>
      </c>
      <c r="D26" s="6"/>
      <c r="E26" s="7">
        <v>1332998</v>
      </c>
      <c r="F26" s="8">
        <v>1332998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333249</v>
      </c>
      <c r="Y26" s="8">
        <v>-333249</v>
      </c>
      <c r="Z26" s="2">
        <v>-100</v>
      </c>
      <c r="AA26" s="6">
        <v>1332998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1240000</v>
      </c>
      <c r="F27" s="8">
        <v>1240000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309999</v>
      </c>
      <c r="Y27" s="8">
        <v>-309999</v>
      </c>
      <c r="Z27" s="2">
        <v>-100</v>
      </c>
      <c r="AA27" s="6">
        <v>1240000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770970</v>
      </c>
      <c r="D30" s="6"/>
      <c r="E30" s="7">
        <v>875000</v>
      </c>
      <c r="F30" s="8">
        <v>875000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218748</v>
      </c>
      <c r="Y30" s="8">
        <v>-218748</v>
      </c>
      <c r="Z30" s="2">
        <v>-100</v>
      </c>
      <c r="AA30" s="6">
        <v>875000</v>
      </c>
    </row>
    <row r="31" spans="1:27" ht="13.5" x14ac:dyDescent="0.25">
      <c r="A31" s="25" t="s">
        <v>57</v>
      </c>
      <c r="B31" s="24" t="s">
        <v>32</v>
      </c>
      <c r="C31" s="6">
        <v>218464</v>
      </c>
      <c r="D31" s="6"/>
      <c r="E31" s="7">
        <v>255000</v>
      </c>
      <c r="F31" s="8">
        <v>255000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63744</v>
      </c>
      <c r="Y31" s="8">
        <v>-63744</v>
      </c>
      <c r="Z31" s="2">
        <v>-100</v>
      </c>
      <c r="AA31" s="6">
        <v>255000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135459</v>
      </c>
      <c r="D33" s="6"/>
      <c r="E33" s="7">
        <v>140878</v>
      </c>
      <c r="F33" s="8">
        <v>140878</v>
      </c>
      <c r="G33" s="8"/>
      <c r="H33" s="8">
        <v>1005</v>
      </c>
      <c r="I33" s="8">
        <v>917</v>
      </c>
      <c r="J33" s="8">
        <v>1922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1922</v>
      </c>
      <c r="X33" s="8">
        <v>35220</v>
      </c>
      <c r="Y33" s="8">
        <v>-33298</v>
      </c>
      <c r="Z33" s="2">
        <v>-94.54287336740488</v>
      </c>
      <c r="AA33" s="6">
        <v>140878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3048243</v>
      </c>
      <c r="D35" s="33">
        <f>SUM(D24:D34)</f>
        <v>0</v>
      </c>
      <c r="E35" s="34">
        <f t="shared" si="1"/>
        <v>5115851</v>
      </c>
      <c r="F35" s="35">
        <f t="shared" si="1"/>
        <v>5115851</v>
      </c>
      <c r="G35" s="35">
        <f t="shared" si="1"/>
        <v>0</v>
      </c>
      <c r="H35" s="35">
        <f t="shared" si="1"/>
        <v>127338</v>
      </c>
      <c r="I35" s="35">
        <f t="shared" si="1"/>
        <v>105342</v>
      </c>
      <c r="J35" s="35">
        <f t="shared" si="1"/>
        <v>232680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232680</v>
      </c>
      <c r="X35" s="35">
        <f t="shared" si="1"/>
        <v>1278954</v>
      </c>
      <c r="Y35" s="35">
        <f t="shared" si="1"/>
        <v>-1046274</v>
      </c>
      <c r="Z35" s="36">
        <f>+IF(X35&lt;&gt;0,+(Y35/X35)*100,0)</f>
        <v>-81.80700791427995</v>
      </c>
      <c r="AA35" s="33">
        <f>SUM(AA24:AA34)</f>
        <v>5115851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1273491</v>
      </c>
      <c r="D37" s="46">
        <f>+D21-D35</f>
        <v>0</v>
      </c>
      <c r="E37" s="47">
        <f t="shared" si="2"/>
        <v>301812</v>
      </c>
      <c r="F37" s="48">
        <f t="shared" si="2"/>
        <v>301812</v>
      </c>
      <c r="G37" s="48">
        <f t="shared" si="2"/>
        <v>3596</v>
      </c>
      <c r="H37" s="48">
        <f t="shared" si="2"/>
        <v>-121824</v>
      </c>
      <c r="I37" s="48">
        <f t="shared" si="2"/>
        <v>-101987</v>
      </c>
      <c r="J37" s="48">
        <f t="shared" si="2"/>
        <v>-220215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-220215</v>
      </c>
      <c r="X37" s="48">
        <f>IF(F21=F35,0,X21-X35)</f>
        <v>75468</v>
      </c>
      <c r="Y37" s="48">
        <f t="shared" si="2"/>
        <v>-295683</v>
      </c>
      <c r="Z37" s="49">
        <f>+IF(X37&lt;&gt;0,+(Y37/X37)*100,0)</f>
        <v>-391.79917315948478</v>
      </c>
      <c r="AA37" s="46">
        <f>+AA21-AA35</f>
        <v>301812</v>
      </c>
    </row>
    <row r="38" spans="1:27" ht="23.1" customHeight="1" x14ac:dyDescent="0.25">
      <c r="A38" s="50" t="s">
        <v>62</v>
      </c>
      <c r="B38" s="29" t="s">
        <v>32</v>
      </c>
      <c r="C38" s="6">
        <v>9566529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10840020</v>
      </c>
      <c r="D41" s="56">
        <f>SUM(D37:D40)</f>
        <v>0</v>
      </c>
      <c r="E41" s="57">
        <f t="shared" si="3"/>
        <v>10301812</v>
      </c>
      <c r="F41" s="58">
        <f t="shared" si="3"/>
        <v>10301812</v>
      </c>
      <c r="G41" s="58">
        <f t="shared" si="3"/>
        <v>3596</v>
      </c>
      <c r="H41" s="58">
        <f t="shared" si="3"/>
        <v>-121824</v>
      </c>
      <c r="I41" s="58">
        <f t="shared" si="3"/>
        <v>-101987</v>
      </c>
      <c r="J41" s="58">
        <f t="shared" si="3"/>
        <v>-220215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-220215</v>
      </c>
      <c r="X41" s="58">
        <f t="shared" si="3"/>
        <v>2575467</v>
      </c>
      <c r="Y41" s="58">
        <f t="shared" si="3"/>
        <v>-2795682</v>
      </c>
      <c r="Z41" s="59">
        <f>+IF(X41&lt;&gt;0,+(Y41/X41)*100,0)</f>
        <v>-108.55048812506625</v>
      </c>
      <c r="AA41" s="56">
        <f>SUM(AA37:AA40)</f>
        <v>10301812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10840020</v>
      </c>
      <c r="D43" s="64">
        <f>+D41-D42</f>
        <v>0</v>
      </c>
      <c r="E43" s="65">
        <f t="shared" si="4"/>
        <v>10301812</v>
      </c>
      <c r="F43" s="66">
        <f t="shared" si="4"/>
        <v>10301812</v>
      </c>
      <c r="G43" s="66">
        <f t="shared" si="4"/>
        <v>3596</v>
      </c>
      <c r="H43" s="66">
        <f t="shared" si="4"/>
        <v>-121824</v>
      </c>
      <c r="I43" s="66">
        <f t="shared" si="4"/>
        <v>-101987</v>
      </c>
      <c r="J43" s="66">
        <f t="shared" si="4"/>
        <v>-220215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-220215</v>
      </c>
      <c r="X43" s="66">
        <f t="shared" si="4"/>
        <v>2575467</v>
      </c>
      <c r="Y43" s="66">
        <f t="shared" si="4"/>
        <v>-2795682</v>
      </c>
      <c r="Z43" s="67">
        <f>+IF(X43&lt;&gt;0,+(Y43/X43)*100,0)</f>
        <v>-108.55048812506625</v>
      </c>
      <c r="AA43" s="64">
        <f>+AA41-AA42</f>
        <v>10301812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10840020</v>
      </c>
      <c r="D45" s="56">
        <f>SUM(D43:D44)</f>
        <v>0</v>
      </c>
      <c r="E45" s="57">
        <f t="shared" si="5"/>
        <v>10301812</v>
      </c>
      <c r="F45" s="58">
        <f t="shared" si="5"/>
        <v>10301812</v>
      </c>
      <c r="G45" s="58">
        <f t="shared" si="5"/>
        <v>3596</v>
      </c>
      <c r="H45" s="58">
        <f t="shared" si="5"/>
        <v>-121824</v>
      </c>
      <c r="I45" s="58">
        <f t="shared" si="5"/>
        <v>-101987</v>
      </c>
      <c r="J45" s="58">
        <f t="shared" si="5"/>
        <v>-220215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-220215</v>
      </c>
      <c r="X45" s="58">
        <f t="shared" si="5"/>
        <v>2575467</v>
      </c>
      <c r="Y45" s="58">
        <f t="shared" si="5"/>
        <v>-2795682</v>
      </c>
      <c r="Z45" s="59">
        <f>+IF(X45&lt;&gt;0,+(Y45/X45)*100,0)</f>
        <v>-108.55048812506625</v>
      </c>
      <c r="AA45" s="56">
        <f>SUM(AA43:AA44)</f>
        <v>10301812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10840020</v>
      </c>
      <c r="D47" s="71">
        <f>SUM(D45:D46)</f>
        <v>0</v>
      </c>
      <c r="E47" s="72">
        <f t="shared" si="6"/>
        <v>10301812</v>
      </c>
      <c r="F47" s="73">
        <f t="shared" si="6"/>
        <v>10301812</v>
      </c>
      <c r="G47" s="73">
        <f t="shared" si="6"/>
        <v>3596</v>
      </c>
      <c r="H47" s="74">
        <f t="shared" si="6"/>
        <v>-121824</v>
      </c>
      <c r="I47" s="74">
        <f t="shared" si="6"/>
        <v>-101987</v>
      </c>
      <c r="J47" s="74">
        <f t="shared" si="6"/>
        <v>-220215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-220215</v>
      </c>
      <c r="X47" s="74">
        <f t="shared" si="6"/>
        <v>2575467</v>
      </c>
      <c r="Y47" s="74">
        <f t="shared" si="6"/>
        <v>-2795682</v>
      </c>
      <c r="Z47" s="75">
        <f>+IF(X47&lt;&gt;0,+(Y47/X47)*100,0)</f>
        <v>-108.55048812506625</v>
      </c>
      <c r="AA47" s="76">
        <f>SUM(AA45:AA46)</f>
        <v>10301812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-10000</v>
      </c>
      <c r="D6" s="6"/>
      <c r="E6" s="7">
        <v>-135645</v>
      </c>
      <c r="F6" s="8">
        <v>-135645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-33912</v>
      </c>
      <c r="Y6" s="8">
        <v>33912</v>
      </c>
      <c r="Z6" s="2">
        <v>-100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33228447</v>
      </c>
      <c r="D7" s="6"/>
      <c r="E7" s="7">
        <v>41367073</v>
      </c>
      <c r="F7" s="8">
        <v>41367073</v>
      </c>
      <c r="G7" s="8">
        <v>3250347</v>
      </c>
      <c r="H7" s="8">
        <v>2268710</v>
      </c>
      <c r="I7" s="8">
        <v>2305975</v>
      </c>
      <c r="J7" s="8">
        <v>7825032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7825032</v>
      </c>
      <c r="X7" s="8">
        <v>10341771</v>
      </c>
      <c r="Y7" s="8">
        <v>-2516739</v>
      </c>
      <c r="Z7" s="2">
        <v>-24.335667459664307</v>
      </c>
      <c r="AA7" s="6">
        <v>41367073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33218447</v>
      </c>
      <c r="D21" s="33">
        <f t="shared" si="0"/>
        <v>0</v>
      </c>
      <c r="E21" s="34">
        <f t="shared" si="0"/>
        <v>41231428</v>
      </c>
      <c r="F21" s="35">
        <f t="shared" si="0"/>
        <v>41231428</v>
      </c>
      <c r="G21" s="35">
        <f t="shared" si="0"/>
        <v>3250347</v>
      </c>
      <c r="H21" s="35">
        <f t="shared" si="0"/>
        <v>2268710</v>
      </c>
      <c r="I21" s="35">
        <f t="shared" si="0"/>
        <v>2305975</v>
      </c>
      <c r="J21" s="35">
        <f t="shared" si="0"/>
        <v>7825032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7825032</v>
      </c>
      <c r="X21" s="35">
        <f t="shared" si="0"/>
        <v>10307859</v>
      </c>
      <c r="Y21" s="35">
        <f t="shared" si="0"/>
        <v>-2482827</v>
      </c>
      <c r="Z21" s="36">
        <f>+IF(X21&lt;&gt;0,+(Y21/X21)*100,0)</f>
        <v>-24.086738089839997</v>
      </c>
      <c r="AA21" s="33">
        <f>SUM(AA5:AA20)</f>
        <v>41231428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6713754</v>
      </c>
      <c r="D24" s="6"/>
      <c r="E24" s="7">
        <v>7039639</v>
      </c>
      <c r="F24" s="8">
        <v>7039639</v>
      </c>
      <c r="G24" s="8">
        <v>534666</v>
      </c>
      <c r="H24" s="8">
        <v>501541</v>
      </c>
      <c r="I24" s="8">
        <v>517835</v>
      </c>
      <c r="J24" s="8">
        <v>1554042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1554042</v>
      </c>
      <c r="X24" s="8">
        <v>1759905</v>
      </c>
      <c r="Y24" s="8">
        <v>-205863</v>
      </c>
      <c r="Z24" s="2">
        <v>-11.697392756995406</v>
      </c>
      <c r="AA24" s="6">
        <v>7039639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6315316</v>
      </c>
      <c r="F27" s="8">
        <v>6315316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1578828</v>
      </c>
      <c r="Y27" s="8">
        <v>-1578828</v>
      </c>
      <c r="Z27" s="2">
        <v>-100</v>
      </c>
      <c r="AA27" s="6">
        <v>6315316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39057474</v>
      </c>
      <c r="D30" s="6"/>
      <c r="E30" s="7">
        <v>42170000</v>
      </c>
      <c r="F30" s="8">
        <v>42170000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10542501</v>
      </c>
      <c r="Y30" s="8">
        <v>-10542501</v>
      </c>
      <c r="Z30" s="2">
        <v>-100</v>
      </c>
      <c r="AA30" s="6">
        <v>42170000</v>
      </c>
    </row>
    <row r="31" spans="1:27" ht="13.5" x14ac:dyDescent="0.25">
      <c r="A31" s="25" t="s">
        <v>57</v>
      </c>
      <c r="B31" s="24" t="s">
        <v>32</v>
      </c>
      <c r="C31" s="6">
        <v>768325</v>
      </c>
      <c r="D31" s="6"/>
      <c r="E31" s="7">
        <v>3210000</v>
      </c>
      <c r="F31" s="8">
        <v>3210000</v>
      </c>
      <c r="G31" s="8"/>
      <c r="H31" s="8"/>
      <c r="I31" s="8">
        <v>38358</v>
      </c>
      <c r="J31" s="8">
        <v>38358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38358</v>
      </c>
      <c r="X31" s="8">
        <v>802497</v>
      </c>
      <c r="Y31" s="8">
        <v>-764139</v>
      </c>
      <c r="Z31" s="2">
        <v>-95.220169047360926</v>
      </c>
      <c r="AA31" s="6">
        <v>3210000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53818</v>
      </c>
      <c r="D33" s="6"/>
      <c r="E33" s="7">
        <v>215000</v>
      </c>
      <c r="F33" s="8">
        <v>215000</v>
      </c>
      <c r="G33" s="8"/>
      <c r="H33" s="8">
        <v>5652</v>
      </c>
      <c r="I33" s="8"/>
      <c r="J33" s="8">
        <v>5652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5652</v>
      </c>
      <c r="X33" s="8">
        <v>53748</v>
      </c>
      <c r="Y33" s="8">
        <v>-48096</v>
      </c>
      <c r="Z33" s="2">
        <v>-89.484259879437374</v>
      </c>
      <c r="AA33" s="6">
        <v>215000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46593371</v>
      </c>
      <c r="D35" s="33">
        <f>SUM(D24:D34)</f>
        <v>0</v>
      </c>
      <c r="E35" s="34">
        <f t="shared" si="1"/>
        <v>58949955</v>
      </c>
      <c r="F35" s="35">
        <f t="shared" si="1"/>
        <v>58949955</v>
      </c>
      <c r="G35" s="35">
        <f t="shared" si="1"/>
        <v>534666</v>
      </c>
      <c r="H35" s="35">
        <f t="shared" si="1"/>
        <v>507193</v>
      </c>
      <c r="I35" s="35">
        <f t="shared" si="1"/>
        <v>556193</v>
      </c>
      <c r="J35" s="35">
        <f t="shared" si="1"/>
        <v>1598052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1598052</v>
      </c>
      <c r="X35" s="35">
        <f t="shared" si="1"/>
        <v>14737479</v>
      </c>
      <c r="Y35" s="35">
        <f t="shared" si="1"/>
        <v>-13139427</v>
      </c>
      <c r="Z35" s="36">
        <f>+IF(X35&lt;&gt;0,+(Y35/X35)*100,0)</f>
        <v>-89.15654434520313</v>
      </c>
      <c r="AA35" s="33">
        <f>SUM(AA24:AA34)</f>
        <v>58949955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-13374924</v>
      </c>
      <c r="D37" s="46">
        <f>+D21-D35</f>
        <v>0</v>
      </c>
      <c r="E37" s="47">
        <f t="shared" si="2"/>
        <v>-17718527</v>
      </c>
      <c r="F37" s="48">
        <f t="shared" si="2"/>
        <v>-17718527</v>
      </c>
      <c r="G37" s="48">
        <f t="shared" si="2"/>
        <v>2715681</v>
      </c>
      <c r="H37" s="48">
        <f t="shared" si="2"/>
        <v>1761517</v>
      </c>
      <c r="I37" s="48">
        <f t="shared" si="2"/>
        <v>1749782</v>
      </c>
      <c r="J37" s="48">
        <f t="shared" si="2"/>
        <v>6226980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6226980</v>
      </c>
      <c r="X37" s="48">
        <f>IF(F21=F35,0,X21-X35)</f>
        <v>-4429620</v>
      </c>
      <c r="Y37" s="48">
        <f t="shared" si="2"/>
        <v>10656600</v>
      </c>
      <c r="Z37" s="49">
        <f>+IF(X37&lt;&gt;0,+(Y37/X37)*100,0)</f>
        <v>-240.57594105137684</v>
      </c>
      <c r="AA37" s="46">
        <f>+AA21-AA35</f>
        <v>-17718527</v>
      </c>
    </row>
    <row r="38" spans="1:27" ht="23.1" customHeight="1" x14ac:dyDescent="0.25">
      <c r="A38" s="50" t="s">
        <v>62</v>
      </c>
      <c r="B38" s="29" t="s">
        <v>32</v>
      </c>
      <c r="C38" s="6">
        <v>13846473</v>
      </c>
      <c r="D38" s="6"/>
      <c r="E38" s="7"/>
      <c r="F38" s="8"/>
      <c r="G38" s="8">
        <v>-5821074</v>
      </c>
      <c r="H38" s="8"/>
      <c r="I38" s="8"/>
      <c r="J38" s="8">
        <v>-5821074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-5821074</v>
      </c>
      <c r="X38" s="8"/>
      <c r="Y38" s="8">
        <v>-5821074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471549</v>
      </c>
      <c r="D41" s="56">
        <f>SUM(D37:D40)</f>
        <v>0</v>
      </c>
      <c r="E41" s="57">
        <f t="shared" si="3"/>
        <v>-17718527</v>
      </c>
      <c r="F41" s="58">
        <f t="shared" si="3"/>
        <v>-17718527</v>
      </c>
      <c r="G41" s="58">
        <f t="shared" si="3"/>
        <v>-3105393</v>
      </c>
      <c r="H41" s="58">
        <f t="shared" si="3"/>
        <v>1761517</v>
      </c>
      <c r="I41" s="58">
        <f t="shared" si="3"/>
        <v>1749782</v>
      </c>
      <c r="J41" s="58">
        <f t="shared" si="3"/>
        <v>405906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405906</v>
      </c>
      <c r="X41" s="58">
        <f t="shared" si="3"/>
        <v>-4429620</v>
      </c>
      <c r="Y41" s="58">
        <f t="shared" si="3"/>
        <v>4835526</v>
      </c>
      <c r="Z41" s="59">
        <f>+IF(X41&lt;&gt;0,+(Y41/X41)*100,0)</f>
        <v>-109.16344968642908</v>
      </c>
      <c r="AA41" s="56">
        <f>SUM(AA37:AA40)</f>
        <v>-17718527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471549</v>
      </c>
      <c r="D43" s="64">
        <f>+D41-D42</f>
        <v>0</v>
      </c>
      <c r="E43" s="65">
        <f t="shared" si="4"/>
        <v>-17718527</v>
      </c>
      <c r="F43" s="66">
        <f t="shared" si="4"/>
        <v>-17718527</v>
      </c>
      <c r="G43" s="66">
        <f t="shared" si="4"/>
        <v>-3105393</v>
      </c>
      <c r="H43" s="66">
        <f t="shared" si="4"/>
        <v>1761517</v>
      </c>
      <c r="I43" s="66">
        <f t="shared" si="4"/>
        <v>1749782</v>
      </c>
      <c r="J43" s="66">
        <f t="shared" si="4"/>
        <v>405906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405906</v>
      </c>
      <c r="X43" s="66">
        <f t="shared" si="4"/>
        <v>-4429620</v>
      </c>
      <c r="Y43" s="66">
        <f t="shared" si="4"/>
        <v>4835526</v>
      </c>
      <c r="Z43" s="67">
        <f>+IF(X43&lt;&gt;0,+(Y43/X43)*100,0)</f>
        <v>-109.16344968642908</v>
      </c>
      <c r="AA43" s="64">
        <f>+AA41-AA42</f>
        <v>-17718527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471549</v>
      </c>
      <c r="D45" s="56">
        <f>SUM(D43:D44)</f>
        <v>0</v>
      </c>
      <c r="E45" s="57">
        <f t="shared" si="5"/>
        <v>-17718527</v>
      </c>
      <c r="F45" s="58">
        <f t="shared" si="5"/>
        <v>-17718527</v>
      </c>
      <c r="G45" s="58">
        <f t="shared" si="5"/>
        <v>-3105393</v>
      </c>
      <c r="H45" s="58">
        <f t="shared" si="5"/>
        <v>1761517</v>
      </c>
      <c r="I45" s="58">
        <f t="shared" si="5"/>
        <v>1749782</v>
      </c>
      <c r="J45" s="58">
        <f t="shared" si="5"/>
        <v>405906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405906</v>
      </c>
      <c r="X45" s="58">
        <f t="shared" si="5"/>
        <v>-4429620</v>
      </c>
      <c r="Y45" s="58">
        <f t="shared" si="5"/>
        <v>4835526</v>
      </c>
      <c r="Z45" s="59">
        <f>+IF(X45&lt;&gt;0,+(Y45/X45)*100,0)</f>
        <v>-109.16344968642908</v>
      </c>
      <c r="AA45" s="56">
        <f>SUM(AA43:AA44)</f>
        <v>-17718527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471549</v>
      </c>
      <c r="D47" s="71">
        <f>SUM(D45:D46)</f>
        <v>0</v>
      </c>
      <c r="E47" s="72">
        <f t="shared" si="6"/>
        <v>-17718527</v>
      </c>
      <c r="F47" s="73">
        <f t="shared" si="6"/>
        <v>-17718527</v>
      </c>
      <c r="G47" s="73">
        <f t="shared" si="6"/>
        <v>-3105393</v>
      </c>
      <c r="H47" s="74">
        <f t="shared" si="6"/>
        <v>1761517</v>
      </c>
      <c r="I47" s="74">
        <f t="shared" si="6"/>
        <v>1749782</v>
      </c>
      <c r="J47" s="74">
        <f t="shared" si="6"/>
        <v>405906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405906</v>
      </c>
      <c r="X47" s="74">
        <f t="shared" si="6"/>
        <v>-4429620</v>
      </c>
      <c r="Y47" s="74">
        <f t="shared" si="6"/>
        <v>4835526</v>
      </c>
      <c r="Z47" s="75">
        <f>+IF(X47&lt;&gt;0,+(Y47/X47)*100,0)</f>
        <v>-109.16344968642908</v>
      </c>
      <c r="AA47" s="76">
        <f>SUM(AA45:AA46)</f>
        <v>-17718527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2611788</v>
      </c>
      <c r="D7" s="6"/>
      <c r="E7" s="7">
        <v>4743380</v>
      </c>
      <c r="F7" s="8">
        <v>4743380</v>
      </c>
      <c r="G7" s="8">
        <v>492515</v>
      </c>
      <c r="H7" s="8">
        <v>754</v>
      </c>
      <c r="I7" s="8">
        <v>536314</v>
      </c>
      <c r="J7" s="8">
        <v>1029583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1029583</v>
      </c>
      <c r="X7" s="8">
        <v>1185846</v>
      </c>
      <c r="Y7" s="8">
        <v>-156263</v>
      </c>
      <c r="Z7" s="2">
        <v>-13.177343432452442</v>
      </c>
      <c r="AA7" s="6">
        <v>4743380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2144324</v>
      </c>
      <c r="D13" s="6"/>
      <c r="E13" s="7">
        <v>592124</v>
      </c>
      <c r="F13" s="8">
        <v>592124</v>
      </c>
      <c r="G13" s="8">
        <v>430200</v>
      </c>
      <c r="H13" s="8"/>
      <c r="I13" s="8">
        <v>435995</v>
      </c>
      <c r="J13" s="8">
        <v>866195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866195</v>
      </c>
      <c r="X13" s="8">
        <v>148032</v>
      </c>
      <c r="Y13" s="8">
        <v>718163</v>
      </c>
      <c r="Z13" s="2">
        <v>485.14037505404241</v>
      </c>
      <c r="AA13" s="6">
        <v>592124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4756112</v>
      </c>
      <c r="D21" s="33">
        <f t="shared" si="0"/>
        <v>0</v>
      </c>
      <c r="E21" s="34">
        <f t="shared" si="0"/>
        <v>5335504</v>
      </c>
      <c r="F21" s="35">
        <f t="shared" si="0"/>
        <v>5335504</v>
      </c>
      <c r="G21" s="35">
        <f t="shared" si="0"/>
        <v>922715</v>
      </c>
      <c r="H21" s="35">
        <f t="shared" si="0"/>
        <v>754</v>
      </c>
      <c r="I21" s="35">
        <f t="shared" si="0"/>
        <v>972309</v>
      </c>
      <c r="J21" s="35">
        <f t="shared" si="0"/>
        <v>1895778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1895778</v>
      </c>
      <c r="X21" s="35">
        <f t="shared" si="0"/>
        <v>1333878</v>
      </c>
      <c r="Y21" s="35">
        <f t="shared" si="0"/>
        <v>561900</v>
      </c>
      <c r="Z21" s="36">
        <f>+IF(X21&lt;&gt;0,+(Y21/X21)*100,0)</f>
        <v>42.125291818292226</v>
      </c>
      <c r="AA21" s="33">
        <f>SUM(AA5:AA20)</f>
        <v>5335504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2222784</v>
      </c>
      <c r="D24" s="6"/>
      <c r="E24" s="7">
        <v>2541400</v>
      </c>
      <c r="F24" s="8">
        <v>2541400</v>
      </c>
      <c r="G24" s="8">
        <v>161983</v>
      </c>
      <c r="H24" s="8">
        <v>187448</v>
      </c>
      <c r="I24" s="8">
        <v>218102</v>
      </c>
      <c r="J24" s="8">
        <v>567533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567533</v>
      </c>
      <c r="X24" s="8">
        <v>635349</v>
      </c>
      <c r="Y24" s="8">
        <v>-67816</v>
      </c>
      <c r="Z24" s="2">
        <v>-10.673818641408108</v>
      </c>
      <c r="AA24" s="6">
        <v>2541400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833264</v>
      </c>
      <c r="D30" s="6"/>
      <c r="E30" s="7">
        <v>1417207</v>
      </c>
      <c r="F30" s="8">
        <v>1417207</v>
      </c>
      <c r="G30" s="8">
        <v>85774</v>
      </c>
      <c r="H30" s="8"/>
      <c r="I30" s="8">
        <v>47673</v>
      </c>
      <c r="J30" s="8">
        <v>133447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133447</v>
      </c>
      <c r="X30" s="8">
        <v>354300</v>
      </c>
      <c r="Y30" s="8">
        <v>-220853</v>
      </c>
      <c r="Z30" s="2">
        <v>-62.335026813434943</v>
      </c>
      <c r="AA30" s="6">
        <v>1417207</v>
      </c>
    </row>
    <row r="31" spans="1:27" ht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      </c>
      <c r="F31" s="8">
        <v>652953</v>
      </c>
      <c r="G31" s="8">
        <v>13695</v>
      </c>
      <c r="H31" s="8">
        <v>5894</v>
      </c>
      <c r="I31" s="8">
        <v>15006</v>
      </c>
      <c r="J31" s="8">
        <v>34595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34595</v>
      </c>
      <c r="X31" s="8">
        <v>163239</v>
      </c>
      <c r="Y31" s="8">
        <v>-128644</v>
      </c>
      <c r="Z31" s="2">
        <v>-78.807147801689553</v>
      </c>
      <c r="AA31" s="6">
        <v>652953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18813</v>
      </c>
      <c r="D33" s="6"/>
      <c r="E33" s="7">
        <v>51313</v>
      </c>
      <c r="F33" s="8">
        <v>51313</v>
      </c>
      <c r="G33" s="8">
        <v>1349</v>
      </c>
      <c r="H33" s="8">
        <v>1589</v>
      </c>
      <c r="I33" s="8">
        <v>1749</v>
      </c>
      <c r="J33" s="8">
        <v>4687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4687</v>
      </c>
      <c r="X33" s="8">
        <v>12828</v>
      </c>
      <c r="Y33" s="8">
        <v>-8141</v>
      </c>
      <c r="Z33" s="2">
        <v>-63.462737761147494</v>
      </c>
      <c r="AA33" s="6">
        <v>51313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3655499</v>
      </c>
      <c r="D35" s="33">
        <f>SUM(D24:D34)</f>
        <v>0</v>
      </c>
      <c r="E35" s="34">
        <f t="shared" si="1"/>
        <v>4662873</v>
      </c>
      <c r="F35" s="35">
        <f t="shared" si="1"/>
        <v>4662873</v>
      </c>
      <c r="G35" s="35">
        <f t="shared" si="1"/>
        <v>262801</v>
      </c>
      <c r="H35" s="35">
        <f t="shared" si="1"/>
        <v>194931</v>
      </c>
      <c r="I35" s="35">
        <f t="shared" si="1"/>
        <v>282530</v>
      </c>
      <c r="J35" s="35">
        <f t="shared" si="1"/>
        <v>740262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740262</v>
      </c>
      <c r="X35" s="35">
        <f t="shared" si="1"/>
        <v>1165716</v>
      </c>
      <c r="Y35" s="35">
        <f t="shared" si="1"/>
        <v>-425454</v>
      </c>
      <c r="Z35" s="36">
        <f>+IF(X35&lt;&gt;0,+(Y35/X35)*100,0)</f>
        <v>-36.49722573937391</v>
      </c>
      <c r="AA35" s="33">
        <f>SUM(AA24:AA34)</f>
        <v>4662873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1100613</v>
      </c>
      <c r="D37" s="46">
        <f>+D21-D35</f>
        <v>0</v>
      </c>
      <c r="E37" s="47">
        <f t="shared" si="2"/>
        <v>672631</v>
      </c>
      <c r="F37" s="48">
        <f t="shared" si="2"/>
        <v>672631</v>
      </c>
      <c r="G37" s="48">
        <f t="shared" si="2"/>
        <v>659914</v>
      </c>
      <c r="H37" s="48">
        <f t="shared" si="2"/>
        <v>-194177</v>
      </c>
      <c r="I37" s="48">
        <f t="shared" si="2"/>
        <v>689779</v>
      </c>
      <c r="J37" s="48">
        <f t="shared" si="2"/>
        <v>1155516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1155516</v>
      </c>
      <c r="X37" s="48">
        <f>IF(F21=F35,0,X21-X35)</f>
        <v>168162</v>
      </c>
      <c r="Y37" s="48">
        <f t="shared" si="2"/>
        <v>987354</v>
      </c>
      <c r="Z37" s="49">
        <f>+IF(X37&lt;&gt;0,+(Y37/X37)*100,0)</f>
        <v>587.14453919434834</v>
      </c>
      <c r="AA37" s="46">
        <f>+AA21-AA35</f>
        <v>672631</v>
      </c>
    </row>
    <row r="38" spans="1:27" ht="23.1" customHeight="1" x14ac:dyDescent="0.25">
      <c r="A38" s="50" t="s">
        <v>62</v>
      </c>
      <c r="B38" s="29" t="s">
        <v>32</v>
      </c>
      <c r="C38" s="6">
        <v>13371763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1250001</v>
      </c>
      <c r="Y38" s="8">
        <v>-1250001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14472376</v>
      </c>
      <c r="D41" s="56">
        <f>SUM(D37:D40)</f>
        <v>0</v>
      </c>
      <c r="E41" s="57">
        <f t="shared" si="3"/>
        <v>5672631</v>
      </c>
      <c r="F41" s="58">
        <f t="shared" si="3"/>
        <v>5672631</v>
      </c>
      <c r="G41" s="58">
        <f t="shared" si="3"/>
        <v>659914</v>
      </c>
      <c r="H41" s="58">
        <f t="shared" si="3"/>
        <v>-194177</v>
      </c>
      <c r="I41" s="58">
        <f t="shared" si="3"/>
        <v>689779</v>
      </c>
      <c r="J41" s="58">
        <f t="shared" si="3"/>
        <v>1155516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1155516</v>
      </c>
      <c r="X41" s="58">
        <f t="shared" si="3"/>
        <v>1418163</v>
      </c>
      <c r="Y41" s="58">
        <f t="shared" si="3"/>
        <v>-262647</v>
      </c>
      <c r="Z41" s="59">
        <f>+IF(X41&lt;&gt;0,+(Y41/X41)*100,0)</f>
        <v>-18.520226518390341</v>
      </c>
      <c r="AA41" s="56">
        <f>SUM(AA37:AA40)</f>
        <v>5672631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14472376</v>
      </c>
      <c r="D43" s="64">
        <f>+D41-D42</f>
        <v>0</v>
      </c>
      <c r="E43" s="65">
        <f t="shared" si="4"/>
        <v>5672631</v>
      </c>
      <c r="F43" s="66">
        <f t="shared" si="4"/>
        <v>5672631</v>
      </c>
      <c r="G43" s="66">
        <f t="shared" si="4"/>
        <v>659914</v>
      </c>
      <c r="H43" s="66">
        <f t="shared" si="4"/>
        <v>-194177</v>
      </c>
      <c r="I43" s="66">
        <f t="shared" si="4"/>
        <v>689779</v>
      </c>
      <c r="J43" s="66">
        <f t="shared" si="4"/>
        <v>1155516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1155516</v>
      </c>
      <c r="X43" s="66">
        <f t="shared" si="4"/>
        <v>1418163</v>
      </c>
      <c r="Y43" s="66">
        <f t="shared" si="4"/>
        <v>-262647</v>
      </c>
      <c r="Z43" s="67">
        <f>+IF(X43&lt;&gt;0,+(Y43/X43)*100,0)</f>
        <v>-18.520226518390341</v>
      </c>
      <c r="AA43" s="64">
        <f>+AA41-AA42</f>
        <v>5672631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14472376</v>
      </c>
      <c r="D45" s="56">
        <f>SUM(D43:D44)</f>
        <v>0</v>
      </c>
      <c r="E45" s="57">
        <f t="shared" si="5"/>
        <v>5672631</v>
      </c>
      <c r="F45" s="58">
        <f t="shared" si="5"/>
        <v>5672631</v>
      </c>
      <c r="G45" s="58">
        <f t="shared" si="5"/>
        <v>659914</v>
      </c>
      <c r="H45" s="58">
        <f t="shared" si="5"/>
        <v>-194177</v>
      </c>
      <c r="I45" s="58">
        <f t="shared" si="5"/>
        <v>689779</v>
      </c>
      <c r="J45" s="58">
        <f t="shared" si="5"/>
        <v>1155516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1155516</v>
      </c>
      <c r="X45" s="58">
        <f t="shared" si="5"/>
        <v>1418163</v>
      </c>
      <c r="Y45" s="58">
        <f t="shared" si="5"/>
        <v>-262647</v>
      </c>
      <c r="Z45" s="59">
        <f>+IF(X45&lt;&gt;0,+(Y45/X45)*100,0)</f>
        <v>-18.520226518390341</v>
      </c>
      <c r="AA45" s="56">
        <f>SUM(AA43:AA44)</f>
        <v>5672631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14472376</v>
      </c>
      <c r="D47" s="71">
        <f>SUM(D45:D46)</f>
        <v>0</v>
      </c>
      <c r="E47" s="72">
        <f t="shared" si="6"/>
        <v>5672631</v>
      </c>
      <c r="F47" s="73">
        <f t="shared" si="6"/>
        <v>5672631</v>
      </c>
      <c r="G47" s="73">
        <f t="shared" si="6"/>
        <v>659914</v>
      </c>
      <c r="H47" s="74">
        <f t="shared" si="6"/>
        <v>-194177</v>
      </c>
      <c r="I47" s="74">
        <f t="shared" si="6"/>
        <v>689779</v>
      </c>
      <c r="J47" s="74">
        <f t="shared" si="6"/>
        <v>1155516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1155516</v>
      </c>
      <c r="X47" s="74">
        <f t="shared" si="6"/>
        <v>1418163</v>
      </c>
      <c r="Y47" s="74">
        <f t="shared" si="6"/>
        <v>-262647</v>
      </c>
      <c r="Z47" s="75">
        <f>+IF(X47&lt;&gt;0,+(Y47/X47)*100,0)</f>
        <v>-18.520226518390341</v>
      </c>
      <c r="AA47" s="76">
        <f>SUM(AA45:AA46)</f>
        <v>5672631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8868832</v>
      </c>
      <c r="D7" s="6"/>
      <c r="E7" s="7">
        <v>14338297</v>
      </c>
      <c r="F7" s="8">
        <v>14338297</v>
      </c>
      <c r="G7" s="8">
        <v>1005505</v>
      </c>
      <c r="H7" s="8">
        <v>1461630</v>
      </c>
      <c r="I7" s="8">
        <v>693146</v>
      </c>
      <c r="J7" s="8">
        <v>3160281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3160281</v>
      </c>
      <c r="X7" s="8">
        <v>3584574</v>
      </c>
      <c r="Y7" s="8">
        <v>-424293</v>
      </c>
      <c r="Z7" s="2">
        <v>-11.836636654732194</v>
      </c>
      <c r="AA7" s="6">
        <v>14338297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3282000</v>
      </c>
      <c r="D18" s="6"/>
      <c r="E18" s="7">
        <v>2984776</v>
      </c>
      <c r="F18" s="8">
        <v>2984776</v>
      </c>
      <c r="G18" s="8"/>
      <c r="H18" s="8">
        <v>-498683</v>
      </c>
      <c r="I18" s="8">
        <v>-210863</v>
      </c>
      <c r="J18" s="8">
        <v>-709546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-709546</v>
      </c>
      <c r="X18" s="8">
        <v>746196</v>
      </c>
      <c r="Y18" s="8">
        <v>-1455742</v>
      </c>
      <c r="Z18" s="2">
        <v>-195.08842180874731</v>
      </c>
      <c r="AA18" s="6">
        <v>2984776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12150832</v>
      </c>
      <c r="D21" s="33">
        <f t="shared" si="0"/>
        <v>0</v>
      </c>
      <c r="E21" s="34">
        <f t="shared" si="0"/>
        <v>17323073</v>
      </c>
      <c r="F21" s="35">
        <f t="shared" si="0"/>
        <v>17323073</v>
      </c>
      <c r="G21" s="35">
        <f t="shared" si="0"/>
        <v>1005505</v>
      </c>
      <c r="H21" s="35">
        <f t="shared" si="0"/>
        <v>962947</v>
      </c>
      <c r="I21" s="35">
        <f t="shared" si="0"/>
        <v>482283</v>
      </c>
      <c r="J21" s="35">
        <f t="shared" si="0"/>
        <v>2450735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2450735</v>
      </c>
      <c r="X21" s="35">
        <f t="shared" si="0"/>
        <v>4330770</v>
      </c>
      <c r="Y21" s="35">
        <f t="shared" si="0"/>
        <v>-1880035</v>
      </c>
      <c r="Z21" s="36">
        <f>+IF(X21&lt;&gt;0,+(Y21/X21)*100,0)</f>
        <v>-43.41110241365854</v>
      </c>
      <c r="AA21" s="33">
        <f>SUM(AA5:AA20)</f>
        <v>17323073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4990031</v>
      </c>
      <c r="D24" s="6"/>
      <c r="E24" s="7">
        <v>5461136</v>
      </c>
      <c r="F24" s="8">
        <v>5461136</v>
      </c>
      <c r="G24" s="8">
        <v>367495</v>
      </c>
      <c r="H24" s="8">
        <v>360446</v>
      </c>
      <c r="I24" s="8">
        <v>454861</v>
      </c>
      <c r="J24" s="8">
        <v>1182802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1182802</v>
      </c>
      <c r="X24" s="8">
        <v>1365282</v>
      </c>
      <c r="Y24" s="8">
        <v>-182480</v>
      </c>
      <c r="Z24" s="2">
        <v>-13.365736895381319</v>
      </c>
      <c r="AA24" s="6">
        <v>5461136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2382615</v>
      </c>
      <c r="D26" s="6"/>
      <c r="E26" s="7">
        <v>2034093</v>
      </c>
      <c r="F26" s="8">
        <v>2034093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508524</v>
      </c>
      <c r="Y26" s="8">
        <v>-508524</v>
      </c>
      <c r="Z26" s="2">
        <v>-100</v>
      </c>
      <c r="AA26" s="6">
        <v>2034093</v>
      </c>
    </row>
    <row r="27" spans="1:27" ht="13.5" x14ac:dyDescent="0.25">
      <c r="A27" s="25" t="s">
        <v>53</v>
      </c>
      <c r="B27" s="24" t="s">
        <v>32</v>
      </c>
      <c r="C27" s="6">
        <v>3785816</v>
      </c>
      <c r="D27" s="6"/>
      <c r="E27" s="7">
        <v>3389311</v>
      </c>
      <c r="F27" s="8">
        <v>3389311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847329</v>
      </c>
      <c r="Y27" s="8">
        <v>-847329</v>
      </c>
      <c r="Z27" s="2">
        <v>-100</v>
      </c>
      <c r="AA27" s="6">
        <v>3389311</v>
      </c>
    </row>
    <row r="28" spans="1:27" ht="13.5" x14ac:dyDescent="0.25">
      <c r="A28" s="25" t="s">
        <v>54</v>
      </c>
      <c r="B28" s="24" t="s">
        <v>32</v>
      </c>
      <c r="C28" s="6">
        <v>3020</v>
      </c>
      <c r="D28" s="6"/>
      <c r="E28" s="7">
        <v>5620</v>
      </c>
      <c r="F28" s="8">
        <v>5620</v>
      </c>
      <c r="G28" s="8"/>
      <c r="H28" s="8"/>
      <c r="I28" s="8">
        <v>1917</v>
      </c>
      <c r="J28" s="8">
        <v>1917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1917</v>
      </c>
      <c r="X28" s="8">
        <v>1404</v>
      </c>
      <c r="Y28" s="8">
        <v>513</v>
      </c>
      <c r="Z28" s="2">
        <v>36.538461538461533</v>
      </c>
      <c r="AA28" s="6">
        <v>5620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289553</v>
      </c>
      <c r="D30" s="6"/>
      <c r="E30" s="7">
        <v>407500</v>
      </c>
      <c r="F30" s="8">
        <v>407500</v>
      </c>
      <c r="G30" s="8"/>
      <c r="H30" s="8"/>
      <c r="I30" s="8">
        <v>1795</v>
      </c>
      <c r="J30" s="8">
        <v>1795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1795</v>
      </c>
      <c r="X30" s="8">
        <v>101874</v>
      </c>
      <c r="Y30" s="8">
        <v>-100079</v>
      </c>
      <c r="Z30" s="2">
        <v>-98.238019514301982</v>
      </c>
      <c r="AA30" s="6">
        <v>407500</v>
      </c>
    </row>
    <row r="31" spans="1:27" ht="13.5" x14ac:dyDescent="0.25">
      <c r="A31" s="25" t="s">
        <v>57</v>
      </c>
      <c r="B31" s="24" t="s">
        <v>32</v>
      </c>
      <c r="C31" s="6">
        <v>1660218</v>
      </c>
      <c r="D31" s="6"/>
      <c r="E31" s="7">
        <v>1823300</v>
      </c>
      <c r="F31" s="8">
        <v>1823300</v>
      </c>
      <c r="G31" s="8">
        <v>775</v>
      </c>
      <c r="H31" s="8">
        <v>71924</v>
      </c>
      <c r="I31" s="8">
        <v>338187</v>
      </c>
      <c r="J31" s="8">
        <v>410886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410886</v>
      </c>
      <c r="X31" s="8">
        <v>455826</v>
      </c>
      <c r="Y31" s="8">
        <v>-44940</v>
      </c>
      <c r="Z31" s="2">
        <v>-9.8590251543352068</v>
      </c>
      <c r="AA31" s="6">
        <v>1823300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308166</v>
      </c>
      <c r="D33" s="6"/>
      <c r="E33" s="7">
        <v>402555</v>
      </c>
      <c r="F33" s="8">
        <v>402555</v>
      </c>
      <c r="G33" s="8">
        <v>2270</v>
      </c>
      <c r="H33" s="8">
        <v>7065</v>
      </c>
      <c r="I33" s="8">
        <v>85633</v>
      </c>
      <c r="J33" s="8">
        <v>94968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94968</v>
      </c>
      <c r="X33" s="8">
        <v>100635</v>
      </c>
      <c r="Y33" s="8">
        <v>-5667</v>
      </c>
      <c r="Z33" s="2">
        <v>-5.6312416157400502</v>
      </c>
      <c r="AA33" s="6">
        <v>402555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13419419</v>
      </c>
      <c r="D35" s="33">
        <f>SUM(D24:D34)</f>
        <v>0</v>
      </c>
      <c r="E35" s="34">
        <f t="shared" si="1"/>
        <v>13523515</v>
      </c>
      <c r="F35" s="35">
        <f t="shared" si="1"/>
        <v>13523515</v>
      </c>
      <c r="G35" s="35">
        <f t="shared" si="1"/>
        <v>370540</v>
      </c>
      <c r="H35" s="35">
        <f t="shared" si="1"/>
        <v>439435</v>
      </c>
      <c r="I35" s="35">
        <f t="shared" si="1"/>
        <v>882393</v>
      </c>
      <c r="J35" s="35">
        <f t="shared" si="1"/>
        <v>1692368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1692368</v>
      </c>
      <c r="X35" s="35">
        <f t="shared" si="1"/>
        <v>3380874</v>
      </c>
      <c r="Y35" s="35">
        <f t="shared" si="1"/>
        <v>-1688506</v>
      </c>
      <c r="Z35" s="36">
        <f>+IF(X35&lt;&gt;0,+(Y35/X35)*100,0)</f>
        <v>-49.94288459138081</v>
      </c>
      <c r="AA35" s="33">
        <f>SUM(AA24:AA34)</f>
        <v>13523515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-1268587</v>
      </c>
      <c r="D37" s="46">
        <f>+D21-D35</f>
        <v>0</v>
      </c>
      <c r="E37" s="47">
        <f t="shared" si="2"/>
        <v>3799558</v>
      </c>
      <c r="F37" s="48">
        <f t="shared" si="2"/>
        <v>3799558</v>
      </c>
      <c r="G37" s="48">
        <f t="shared" si="2"/>
        <v>634965</v>
      </c>
      <c r="H37" s="48">
        <f t="shared" si="2"/>
        <v>523512</v>
      </c>
      <c r="I37" s="48">
        <f t="shared" si="2"/>
        <v>-400110</v>
      </c>
      <c r="J37" s="48">
        <f t="shared" si="2"/>
        <v>758367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758367</v>
      </c>
      <c r="X37" s="48">
        <f>IF(F21=F35,0,X21-X35)</f>
        <v>949896</v>
      </c>
      <c r="Y37" s="48">
        <f t="shared" si="2"/>
        <v>-191529</v>
      </c>
      <c r="Z37" s="49">
        <f>+IF(X37&lt;&gt;0,+(Y37/X37)*100,0)</f>
        <v>-20.163154703251724</v>
      </c>
      <c r="AA37" s="46">
        <f>+AA21-AA35</f>
        <v>3799558</v>
      </c>
    </row>
    <row r="38" spans="1:27" ht="23.1" customHeight="1" x14ac:dyDescent="0.25">
      <c r="A38" s="50" t="s">
        <v>62</v>
      </c>
      <c r="B38" s="29" t="s">
        <v>32</v>
      </c>
      <c r="C38" s="6">
        <v>64100000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62831413</v>
      </c>
      <c r="D41" s="56">
        <f>SUM(D37:D40)</f>
        <v>0</v>
      </c>
      <c r="E41" s="57">
        <f t="shared" si="3"/>
        <v>13799558</v>
      </c>
      <c r="F41" s="58">
        <f t="shared" si="3"/>
        <v>13799558</v>
      </c>
      <c r="G41" s="58">
        <f t="shared" si="3"/>
        <v>634965</v>
      </c>
      <c r="H41" s="58">
        <f t="shared" si="3"/>
        <v>523512</v>
      </c>
      <c r="I41" s="58">
        <f t="shared" si="3"/>
        <v>-400110</v>
      </c>
      <c r="J41" s="58">
        <f t="shared" si="3"/>
        <v>758367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758367</v>
      </c>
      <c r="X41" s="58">
        <f t="shared" si="3"/>
        <v>3449895</v>
      </c>
      <c r="Y41" s="58">
        <f t="shared" si="3"/>
        <v>-2691528</v>
      </c>
      <c r="Z41" s="59">
        <f>+IF(X41&lt;&gt;0,+(Y41/X41)*100,0)</f>
        <v>-78.01767879891996</v>
      </c>
      <c r="AA41" s="56">
        <f>SUM(AA37:AA40)</f>
        <v>13799558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62831413</v>
      </c>
      <c r="D43" s="64">
        <f>+D41-D42</f>
        <v>0</v>
      </c>
      <c r="E43" s="65">
        <f t="shared" si="4"/>
        <v>13799558</v>
      </c>
      <c r="F43" s="66">
        <f t="shared" si="4"/>
        <v>13799558</v>
      </c>
      <c r="G43" s="66">
        <f t="shared" si="4"/>
        <v>634965</v>
      </c>
      <c r="H43" s="66">
        <f t="shared" si="4"/>
        <v>523512</v>
      </c>
      <c r="I43" s="66">
        <f t="shared" si="4"/>
        <v>-400110</v>
      </c>
      <c r="J43" s="66">
        <f t="shared" si="4"/>
        <v>758367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758367</v>
      </c>
      <c r="X43" s="66">
        <f t="shared" si="4"/>
        <v>3449895</v>
      </c>
      <c r="Y43" s="66">
        <f t="shared" si="4"/>
        <v>-2691528</v>
      </c>
      <c r="Z43" s="67">
        <f>+IF(X43&lt;&gt;0,+(Y43/X43)*100,0)</f>
        <v>-78.01767879891996</v>
      </c>
      <c r="AA43" s="64">
        <f>+AA41-AA42</f>
        <v>13799558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62831413</v>
      </c>
      <c r="D45" s="56">
        <f>SUM(D43:D44)</f>
        <v>0</v>
      </c>
      <c r="E45" s="57">
        <f t="shared" si="5"/>
        <v>13799558</v>
      </c>
      <c r="F45" s="58">
        <f t="shared" si="5"/>
        <v>13799558</v>
      </c>
      <c r="G45" s="58">
        <f t="shared" si="5"/>
        <v>634965</v>
      </c>
      <c r="H45" s="58">
        <f t="shared" si="5"/>
        <v>523512</v>
      </c>
      <c r="I45" s="58">
        <f t="shared" si="5"/>
        <v>-400110</v>
      </c>
      <c r="J45" s="58">
        <f t="shared" si="5"/>
        <v>758367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758367</v>
      </c>
      <c r="X45" s="58">
        <f t="shared" si="5"/>
        <v>3449895</v>
      </c>
      <c r="Y45" s="58">
        <f t="shared" si="5"/>
        <v>-2691528</v>
      </c>
      <c r="Z45" s="59">
        <f>+IF(X45&lt;&gt;0,+(Y45/X45)*100,0)</f>
        <v>-78.01767879891996</v>
      </c>
      <c r="AA45" s="56">
        <f>SUM(AA43:AA44)</f>
        <v>13799558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62831413</v>
      </c>
      <c r="D47" s="71">
        <f>SUM(D45:D46)</f>
        <v>0</v>
      </c>
      <c r="E47" s="72">
        <f t="shared" si="6"/>
        <v>13799558</v>
      </c>
      <c r="F47" s="73">
        <f t="shared" si="6"/>
        <v>13799558</v>
      </c>
      <c r="G47" s="73">
        <f t="shared" si="6"/>
        <v>634965</v>
      </c>
      <c r="H47" s="74">
        <f t="shared" si="6"/>
        <v>523512</v>
      </c>
      <c r="I47" s="74">
        <f t="shared" si="6"/>
        <v>-400110</v>
      </c>
      <c r="J47" s="74">
        <f t="shared" si="6"/>
        <v>758367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758367</v>
      </c>
      <c r="X47" s="74">
        <f t="shared" si="6"/>
        <v>3449895</v>
      </c>
      <c r="Y47" s="74">
        <f t="shared" si="6"/>
        <v>-2691528</v>
      </c>
      <c r="Z47" s="75">
        <f>+IF(X47&lt;&gt;0,+(Y47/X47)*100,0)</f>
        <v>-78.01767879891996</v>
      </c>
      <c r="AA47" s="76">
        <f>SUM(AA45:AA46)</f>
        <v>13799558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4241787</v>
      </c>
      <c r="D7" s="6"/>
      <c r="E7" s="7">
        <v>4158101</v>
      </c>
      <c r="F7" s="8">
        <v>4158101</v>
      </c>
      <c r="G7" s="8">
        <v>397413</v>
      </c>
      <c r="H7" s="8">
        <v>324267</v>
      </c>
      <c r="I7" s="8">
        <v>299482</v>
      </c>
      <c r="J7" s="8">
        <v>1021162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1021162</v>
      </c>
      <c r="X7" s="8">
        <v>1039530</v>
      </c>
      <c r="Y7" s="8">
        <v>-18368</v>
      </c>
      <c r="Z7" s="2">
        <v>-1.7669523727068963</v>
      </c>
      <c r="AA7" s="6">
        <v>4158101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680210</v>
      </c>
      <c r="D13" s="6"/>
      <c r="E13" s="7">
        <v>599000</v>
      </c>
      <c r="F13" s="8">
        <v>599000</v>
      </c>
      <c r="G13" s="8">
        <v>62085</v>
      </c>
      <c r="H13" s="8">
        <v>63528</v>
      </c>
      <c r="I13" s="8">
        <v>64320</v>
      </c>
      <c r="J13" s="8">
        <v>189933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189933</v>
      </c>
      <c r="X13" s="8">
        <v>149751</v>
      </c>
      <c r="Y13" s="8">
        <v>40182</v>
      </c>
      <c r="Z13" s="2">
        <v>26.832542019752793</v>
      </c>
      <c r="AA13" s="6">
        <v>599000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4900</v>
      </c>
      <c r="F15" s="8">
        <v>4900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1224</v>
      </c>
      <c r="Y15" s="8">
        <v>-1224</v>
      </c>
      <c r="Z15" s="2">
        <v>-100</v>
      </c>
      <c r="AA15" s="6">
        <v>4900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1261551</v>
      </c>
      <c r="Y18" s="8">
        <v>-1261551</v>
      </c>
      <c r="Z18" s="2">
        <v>-100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4921997</v>
      </c>
      <c r="D21" s="33">
        <f t="shared" si="0"/>
        <v>0</v>
      </c>
      <c r="E21" s="34">
        <f t="shared" si="0"/>
        <v>9808201</v>
      </c>
      <c r="F21" s="35">
        <f t="shared" si="0"/>
        <v>9808201</v>
      </c>
      <c r="G21" s="35">
        <f t="shared" si="0"/>
        <v>459498</v>
      </c>
      <c r="H21" s="35">
        <f t="shared" si="0"/>
        <v>387795</v>
      </c>
      <c r="I21" s="35">
        <f t="shared" si="0"/>
        <v>363802</v>
      </c>
      <c r="J21" s="35">
        <f t="shared" si="0"/>
        <v>1211095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1211095</v>
      </c>
      <c r="X21" s="35">
        <f t="shared" si="0"/>
        <v>2452056</v>
      </c>
      <c r="Y21" s="35">
        <f t="shared" si="0"/>
        <v>-1240961</v>
      </c>
      <c r="Z21" s="36">
        <f>+IF(X21&lt;&gt;0,+(Y21/X21)*100,0)</f>
        <v>-50.608999141944558</v>
      </c>
      <c r="AA21" s="33">
        <f>SUM(AA5:AA20)</f>
        <v>9808201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902250</v>
      </c>
      <c r="D24" s="6"/>
      <c r="E24" s="7">
        <v>1082102</v>
      </c>
      <c r="F24" s="8">
        <v>1082102</v>
      </c>
      <c r="G24" s="8">
        <v>46669</v>
      </c>
      <c r="H24" s="8">
        <v>56514</v>
      </c>
      <c r="I24" s="8">
        <v>59808</v>
      </c>
      <c r="J24" s="8">
        <v>162991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162991</v>
      </c>
      <c r="X24" s="8">
        <v>270526</v>
      </c>
      <c r="Y24" s="8">
        <v>-107535</v>
      </c>
      <c r="Z24" s="2">
        <v>-39.7503382299668</v>
      </c>
      <c r="AA24" s="6">
        <v>1082102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534000</v>
      </c>
      <c r="F26" s="8">
        <v>534000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133500</v>
      </c>
      <c r="Y26" s="8">
        <v>-133500</v>
      </c>
      <c r="Z26" s="2">
        <v>-100</v>
      </c>
      <c r="AA26" s="6">
        <v>534000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4500000</v>
      </c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1125000</v>
      </c>
      <c r="Y27" s="8">
        <v>-1125000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110274</v>
      </c>
      <c r="D30" s="6"/>
      <c r="E30" s="7">
        <v>176000</v>
      </c>
      <c r="F30" s="8">
        <v>176000</v>
      </c>
      <c r="G30" s="8"/>
      <c r="H30" s="8">
        <v>12684</v>
      </c>
      <c r="I30" s="8">
        <v>7064</v>
      </c>
      <c r="J30" s="8">
        <v>19748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19748</v>
      </c>
      <c r="X30" s="8">
        <v>44001</v>
      </c>
      <c r="Y30" s="8">
        <v>-24253</v>
      </c>
      <c r="Z30" s="2">
        <v>-55.119201836321906</v>
      </c>
      <c r="AA30" s="6">
        <v>176000</v>
      </c>
    </row>
    <row r="31" spans="1:27" ht="13.5" x14ac:dyDescent="0.25">
      <c r="A31" s="25" t="s">
        <v>57</v>
      </c>
      <c r="B31" s="24" t="s">
        <v>32</v>
      </c>
      <c r="C31" s="6">
        <v>543364</v>
      </c>
      <c r="D31" s="6"/>
      <c r="E31" s="7">
        <v>375000</v>
      </c>
      <c r="F31" s="8">
        <v>375000</v>
      </c>
      <c r="G31" s="8"/>
      <c r="H31" s="8">
        <v>5972</v>
      </c>
      <c r="I31" s="8">
        <v>20738</v>
      </c>
      <c r="J31" s="8">
        <v>26710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26710</v>
      </c>
      <c r="X31" s="8">
        <v>93750</v>
      </c>
      <c r="Y31" s="8">
        <v>-67040</v>
      </c>
      <c r="Z31" s="2">
        <v>-71.509333333333331</v>
      </c>
      <c r="AA31" s="6">
        <v>375000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189265</v>
      </c>
      <c r="D33" s="6"/>
      <c r="E33" s="7">
        <v>270002</v>
      </c>
      <c r="F33" s="8">
        <v>270002</v>
      </c>
      <c r="G33" s="8">
        <v>5127</v>
      </c>
      <c r="H33" s="8">
        <v>3138</v>
      </c>
      <c r="I33" s="8">
        <v>4868</v>
      </c>
      <c r="J33" s="8">
        <v>13133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13133</v>
      </c>
      <c r="X33" s="8">
        <v>67500</v>
      </c>
      <c r="Y33" s="8">
        <v>-54367</v>
      </c>
      <c r="Z33" s="2">
        <v>-80.543703703703713</v>
      </c>
      <c r="AA33" s="6">
        <v>270002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1745153</v>
      </c>
      <c r="D35" s="33">
        <f>SUM(D24:D34)</f>
        <v>0</v>
      </c>
      <c r="E35" s="34">
        <f t="shared" si="1"/>
        <v>6937104</v>
      </c>
      <c r="F35" s="35">
        <f t="shared" si="1"/>
        <v>6937104</v>
      </c>
      <c r="G35" s="35">
        <f t="shared" si="1"/>
        <v>51796</v>
      </c>
      <c r="H35" s="35">
        <f t="shared" si="1"/>
        <v>78308</v>
      </c>
      <c r="I35" s="35">
        <f t="shared" si="1"/>
        <v>92478</v>
      </c>
      <c r="J35" s="35">
        <f t="shared" si="1"/>
        <v>222582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222582</v>
      </c>
      <c r="X35" s="35">
        <f t="shared" si="1"/>
        <v>1734277</v>
      </c>
      <c r="Y35" s="35">
        <f t="shared" si="1"/>
        <v>-1511695</v>
      </c>
      <c r="Z35" s="36">
        <f>+IF(X35&lt;&gt;0,+(Y35/X35)*100,0)</f>
        <v>-87.165718048500906</v>
      </c>
      <c r="AA35" s="33">
        <f>SUM(AA24:AA34)</f>
        <v>6937104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3176844</v>
      </c>
      <c r="D37" s="46">
        <f>+D21-D35</f>
        <v>0</v>
      </c>
      <c r="E37" s="47">
        <f t="shared" si="2"/>
        <v>2871097</v>
      </c>
      <c r="F37" s="48">
        <f t="shared" si="2"/>
        <v>2871097</v>
      </c>
      <c r="G37" s="48">
        <f t="shared" si="2"/>
        <v>407702</v>
      </c>
      <c r="H37" s="48">
        <f t="shared" si="2"/>
        <v>309487</v>
      </c>
      <c r="I37" s="48">
        <f t="shared" si="2"/>
        <v>271324</v>
      </c>
      <c r="J37" s="48">
        <f t="shared" si="2"/>
        <v>988513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988513</v>
      </c>
      <c r="X37" s="48">
        <f>IF(F21=F35,0,X21-X35)</f>
        <v>717779</v>
      </c>
      <c r="Y37" s="48">
        <f t="shared" si="2"/>
        <v>270734</v>
      </c>
      <c r="Z37" s="49">
        <f>+IF(X37&lt;&gt;0,+(Y37/X37)*100,0)</f>
        <v>37.718294906928179</v>
      </c>
      <c r="AA37" s="46">
        <f>+AA21-AA35</f>
        <v>2871097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18276000</v>
      </c>
      <c r="F38" s="8">
        <v>18276000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4569005</v>
      </c>
      <c r="Y38" s="8">
        <v>-4569005</v>
      </c>
      <c r="Z38" s="2">
        <v>-100</v>
      </c>
      <c r="AA38" s="6">
        <v>18276000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3176844</v>
      </c>
      <c r="D41" s="56">
        <f>SUM(D37:D40)</f>
        <v>0</v>
      </c>
      <c r="E41" s="57">
        <f t="shared" si="3"/>
        <v>21147097</v>
      </c>
      <c r="F41" s="58">
        <f t="shared" si="3"/>
        <v>21147097</v>
      </c>
      <c r="G41" s="58">
        <f t="shared" si="3"/>
        <v>407702</v>
      </c>
      <c r="H41" s="58">
        <f t="shared" si="3"/>
        <v>309487</v>
      </c>
      <c r="I41" s="58">
        <f t="shared" si="3"/>
        <v>271324</v>
      </c>
      <c r="J41" s="58">
        <f t="shared" si="3"/>
        <v>988513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988513</v>
      </c>
      <c r="X41" s="58">
        <f t="shared" si="3"/>
        <v>5286784</v>
      </c>
      <c r="Y41" s="58">
        <f t="shared" si="3"/>
        <v>-4298271</v>
      </c>
      <c r="Z41" s="59">
        <f>+IF(X41&lt;&gt;0,+(Y41/X41)*100,0)</f>
        <v>-81.302186735830333</v>
      </c>
      <c r="AA41" s="56">
        <f>SUM(AA37:AA40)</f>
        <v>21147097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3176844</v>
      </c>
      <c r="D43" s="64">
        <f>+D41-D42</f>
        <v>0</v>
      </c>
      <c r="E43" s="65">
        <f t="shared" si="4"/>
        <v>21147097</v>
      </c>
      <c r="F43" s="66">
        <f t="shared" si="4"/>
        <v>21147097</v>
      </c>
      <c r="G43" s="66">
        <f t="shared" si="4"/>
        <v>407702</v>
      </c>
      <c r="H43" s="66">
        <f t="shared" si="4"/>
        <v>309487</v>
      </c>
      <c r="I43" s="66">
        <f t="shared" si="4"/>
        <v>271324</v>
      </c>
      <c r="J43" s="66">
        <f t="shared" si="4"/>
        <v>988513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988513</v>
      </c>
      <c r="X43" s="66">
        <f t="shared" si="4"/>
        <v>5286784</v>
      </c>
      <c r="Y43" s="66">
        <f t="shared" si="4"/>
        <v>-4298271</v>
      </c>
      <c r="Z43" s="67">
        <f>+IF(X43&lt;&gt;0,+(Y43/X43)*100,0)</f>
        <v>-81.302186735830333</v>
      </c>
      <c r="AA43" s="64">
        <f>+AA41-AA42</f>
        <v>21147097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3176844</v>
      </c>
      <c r="D45" s="56">
        <f>SUM(D43:D44)</f>
        <v>0</v>
      </c>
      <c r="E45" s="57">
        <f t="shared" si="5"/>
        <v>21147097</v>
      </c>
      <c r="F45" s="58">
        <f t="shared" si="5"/>
        <v>21147097</v>
      </c>
      <c r="G45" s="58">
        <f t="shared" si="5"/>
        <v>407702</v>
      </c>
      <c r="H45" s="58">
        <f t="shared" si="5"/>
        <v>309487</v>
      </c>
      <c r="I45" s="58">
        <f t="shared" si="5"/>
        <v>271324</v>
      </c>
      <c r="J45" s="58">
        <f t="shared" si="5"/>
        <v>988513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988513</v>
      </c>
      <c r="X45" s="58">
        <f t="shared" si="5"/>
        <v>5286784</v>
      </c>
      <c r="Y45" s="58">
        <f t="shared" si="5"/>
        <v>-4298271</v>
      </c>
      <c r="Z45" s="59">
        <f>+IF(X45&lt;&gt;0,+(Y45/X45)*100,0)</f>
        <v>-81.302186735830333</v>
      </c>
      <c r="AA45" s="56">
        <f>SUM(AA43:AA44)</f>
        <v>21147097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3176844</v>
      </c>
      <c r="D47" s="71">
        <f>SUM(D45:D46)</f>
        <v>0</v>
      </c>
      <c r="E47" s="72">
        <f t="shared" si="6"/>
        <v>21147097</v>
      </c>
      <c r="F47" s="73">
        <f t="shared" si="6"/>
        <v>21147097</v>
      </c>
      <c r="G47" s="73">
        <f t="shared" si="6"/>
        <v>407702</v>
      </c>
      <c r="H47" s="74">
        <f t="shared" si="6"/>
        <v>309487</v>
      </c>
      <c r="I47" s="74">
        <f t="shared" si="6"/>
        <v>271324</v>
      </c>
      <c r="J47" s="74">
        <f t="shared" si="6"/>
        <v>988513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988513</v>
      </c>
      <c r="X47" s="74">
        <f t="shared" si="6"/>
        <v>5286784</v>
      </c>
      <c r="Y47" s="74">
        <f t="shared" si="6"/>
        <v>-4298271</v>
      </c>
      <c r="Z47" s="75">
        <f>+IF(X47&lt;&gt;0,+(Y47/X47)*100,0)</f>
        <v>-81.302186735830333</v>
      </c>
      <c r="AA47" s="76">
        <f>SUM(AA45:AA46)</f>
        <v>21147097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6843400</v>
      </c>
      <c r="D7" s="6"/>
      <c r="E7" s="7">
        <v>11219423</v>
      </c>
      <c r="F7" s="8">
        <v>11219423</v>
      </c>
      <c r="G7" s="8">
        <v>515376</v>
      </c>
      <c r="H7" s="8">
        <v>530741</v>
      </c>
      <c r="I7" s="8">
        <v>453617</v>
      </c>
      <c r="J7" s="8">
        <v>1499734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1499734</v>
      </c>
      <c r="X7" s="8">
        <v>2804853</v>
      </c>
      <c r="Y7" s="8">
        <v>-1305119</v>
      </c>
      <c r="Z7" s="2">
        <v>-46.530745105001934</v>
      </c>
      <c r="AA7" s="6">
        <v>11219423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2564437</v>
      </c>
      <c r="D13" s="6"/>
      <c r="E13" s="7">
        <v>3400000</v>
      </c>
      <c r="F13" s="8">
        <v>3400000</v>
      </c>
      <c r="G13" s="8">
        <v>238051</v>
      </c>
      <c r="H13" s="8">
        <v>240603</v>
      </c>
      <c r="I13" s="8">
        <v>243147</v>
      </c>
      <c r="J13" s="8">
        <v>721801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721801</v>
      </c>
      <c r="X13" s="8">
        <v>849999</v>
      </c>
      <c r="Y13" s="8">
        <v>-128198</v>
      </c>
      <c r="Z13" s="2">
        <v>-15.082135390747521</v>
      </c>
      <c r="AA13" s="6">
        <v>3400000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1141204</v>
      </c>
      <c r="D18" s="6"/>
      <c r="E18" s="7">
        <v>1035913</v>
      </c>
      <c r="F18" s="8">
        <v>1035913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258978</v>
      </c>
      <c r="Y18" s="8">
        <v>-258978</v>
      </c>
      <c r="Z18" s="2">
        <v>-100</v>
      </c>
      <c r="AA18" s="6">
        <v>1035913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10549041</v>
      </c>
      <c r="D21" s="33">
        <f t="shared" si="0"/>
        <v>0</v>
      </c>
      <c r="E21" s="34">
        <f t="shared" si="0"/>
        <v>15655336</v>
      </c>
      <c r="F21" s="35">
        <f t="shared" si="0"/>
        <v>15655336</v>
      </c>
      <c r="G21" s="35">
        <f t="shared" si="0"/>
        <v>753427</v>
      </c>
      <c r="H21" s="35">
        <f t="shared" si="0"/>
        <v>771344</v>
      </c>
      <c r="I21" s="35">
        <f t="shared" si="0"/>
        <v>696764</v>
      </c>
      <c r="J21" s="35">
        <f t="shared" si="0"/>
        <v>2221535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2221535</v>
      </c>
      <c r="X21" s="35">
        <f t="shared" si="0"/>
        <v>3913830</v>
      </c>
      <c r="Y21" s="35">
        <f t="shared" si="0"/>
        <v>-1692295</v>
      </c>
      <c r="Z21" s="36">
        <f>+IF(X21&lt;&gt;0,+(Y21/X21)*100,0)</f>
        <v>-43.238847880464917</v>
      </c>
      <c r="AA21" s="33">
        <f>SUM(AA5:AA20)</f>
        <v>15655336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3404379</v>
      </c>
      <c r="D24" s="6"/>
      <c r="E24" s="7">
        <v>3139805</v>
      </c>
      <c r="F24" s="8">
        <v>3139805</v>
      </c>
      <c r="G24" s="8">
        <v>265708</v>
      </c>
      <c r="H24" s="8">
        <v>275017</v>
      </c>
      <c r="I24" s="8">
        <v>310127</v>
      </c>
      <c r="J24" s="8">
        <v>850852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850852</v>
      </c>
      <c r="X24" s="8">
        <v>784950</v>
      </c>
      <c r="Y24" s="8">
        <v>65902</v>
      </c>
      <c r="Z24" s="2">
        <v>8.3956939932479777</v>
      </c>
      <c r="AA24" s="6">
        <v>3139805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8382508</v>
      </c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624999</v>
      </c>
      <c r="Y26" s="8">
        <v>-624999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1040970</v>
      </c>
      <c r="D27" s="6"/>
      <c r="E27" s="7">
        <v>1016415</v>
      </c>
      <c r="F27" s="8">
        <v>1016415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254103</v>
      </c>
      <c r="Y27" s="8">
        <v>-254103</v>
      </c>
      <c r="Z27" s="2">
        <v>-100</v>
      </c>
      <c r="AA27" s="6">
        <v>1016415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4627411</v>
      </c>
      <c r="D30" s="6"/>
      <c r="E30" s="7">
        <v>5013459</v>
      </c>
      <c r="F30" s="8">
        <v>5013459</v>
      </c>
      <c r="G30" s="8">
        <v>218972</v>
      </c>
      <c r="H30" s="8">
        <v>311757</v>
      </c>
      <c r="I30" s="8">
        <v>371644</v>
      </c>
      <c r="J30" s="8">
        <v>902373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902373</v>
      </c>
      <c r="X30" s="8">
        <v>1253364</v>
      </c>
      <c r="Y30" s="8">
        <v>-350991</v>
      </c>
      <c r="Z30" s="2">
        <v>-28.003915861633171</v>
      </c>
      <c r="AA30" s="6">
        <v>5013459</v>
      </c>
    </row>
    <row r="31" spans="1:27" ht="13.5" x14ac:dyDescent="0.25">
      <c r="A31" s="25" t="s">
        <v>57</v>
      </c>
      <c r="B31" s="24" t="s">
        <v>32</v>
      </c>
      <c r="C31" s="6">
        <v>22661</v>
      </c>
      <c r="D31" s="6"/>
      <c r="E31" s="7">
        <v>267049</v>
      </c>
      <c r="F31" s="8">
        <v>267049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66768</v>
      </c>
      <c r="Y31" s="8">
        <v>-66768</v>
      </c>
      <c r="Z31" s="2">
        <v>-100</v>
      </c>
      <c r="AA31" s="6">
        <v>267049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2206517</v>
      </c>
      <c r="D33" s="6"/>
      <c r="E33" s="7">
        <v>2149830</v>
      </c>
      <c r="F33" s="8">
        <v>2149830</v>
      </c>
      <c r="G33" s="8">
        <v>2245</v>
      </c>
      <c r="H33" s="8">
        <v>112797</v>
      </c>
      <c r="I33" s="8">
        <v>12510</v>
      </c>
      <c r="J33" s="8">
        <v>127552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127552</v>
      </c>
      <c r="X33" s="8">
        <v>537459</v>
      </c>
      <c r="Y33" s="8">
        <v>-409907</v>
      </c>
      <c r="Z33" s="2">
        <v>-76.26758506230243</v>
      </c>
      <c r="AA33" s="6">
        <v>2149830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19684446</v>
      </c>
      <c r="D35" s="33">
        <f>SUM(D24:D34)</f>
        <v>0</v>
      </c>
      <c r="E35" s="34">
        <f t="shared" si="1"/>
        <v>14086558</v>
      </c>
      <c r="F35" s="35">
        <f t="shared" si="1"/>
        <v>14086558</v>
      </c>
      <c r="G35" s="35">
        <f t="shared" si="1"/>
        <v>486925</v>
      </c>
      <c r="H35" s="35">
        <f t="shared" si="1"/>
        <v>699571</v>
      </c>
      <c r="I35" s="35">
        <f t="shared" si="1"/>
        <v>694281</v>
      </c>
      <c r="J35" s="35">
        <f t="shared" si="1"/>
        <v>1880777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1880777</v>
      </c>
      <c r="X35" s="35">
        <f t="shared" si="1"/>
        <v>3521643</v>
      </c>
      <c r="Y35" s="35">
        <f t="shared" si="1"/>
        <v>-1640866</v>
      </c>
      <c r="Z35" s="36">
        <f>+IF(X35&lt;&gt;0,+(Y35/X35)*100,0)</f>
        <v>-46.593763195190427</v>
      </c>
      <c r="AA35" s="33">
        <f>SUM(AA24:AA34)</f>
        <v>14086558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-9135405</v>
      </c>
      <c r="D37" s="46">
        <f>+D21-D35</f>
        <v>0</v>
      </c>
      <c r="E37" s="47">
        <f t="shared" si="2"/>
        <v>1568778</v>
      </c>
      <c r="F37" s="48">
        <f t="shared" si="2"/>
        <v>1568778</v>
      </c>
      <c r="G37" s="48">
        <f t="shared" si="2"/>
        <v>266502</v>
      </c>
      <c r="H37" s="48">
        <f t="shared" si="2"/>
        <v>71773</v>
      </c>
      <c r="I37" s="48">
        <f t="shared" si="2"/>
        <v>2483</v>
      </c>
      <c r="J37" s="48">
        <f t="shared" si="2"/>
        <v>340758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340758</v>
      </c>
      <c r="X37" s="48">
        <f>IF(F21=F35,0,X21-X35)</f>
        <v>392187</v>
      </c>
      <c r="Y37" s="48">
        <f t="shared" si="2"/>
        <v>-51429</v>
      </c>
      <c r="Z37" s="49">
        <f>+IF(X37&lt;&gt;0,+(Y37/X37)*100,0)</f>
        <v>-13.113387236190899</v>
      </c>
      <c r="AA37" s="46">
        <f>+AA21-AA35</f>
        <v>1568778</v>
      </c>
    </row>
    <row r="38" spans="1:27" ht="23.1" customHeight="1" x14ac:dyDescent="0.25">
      <c r="A38" s="50" t="s">
        <v>62</v>
      </c>
      <c r="B38" s="29" t="s">
        <v>32</v>
      </c>
      <c r="C38" s="6">
        <v>7209991</v>
      </c>
      <c r="D38" s="6"/>
      <c r="E38" s="7">
        <v>6906187</v>
      </c>
      <c r="F38" s="8">
        <v>6906187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1726548</v>
      </c>
      <c r="Y38" s="8">
        <v>-1726548</v>
      </c>
      <c r="Z38" s="2">
        <v>-100</v>
      </c>
      <c r="AA38" s="6">
        <v>6906187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-1925414</v>
      </c>
      <c r="D41" s="56">
        <f>SUM(D37:D40)</f>
        <v>0</v>
      </c>
      <c r="E41" s="57">
        <f t="shared" si="3"/>
        <v>8474965</v>
      </c>
      <c r="F41" s="58">
        <f t="shared" si="3"/>
        <v>8474965</v>
      </c>
      <c r="G41" s="58">
        <f t="shared" si="3"/>
        <v>266502</v>
      </c>
      <c r="H41" s="58">
        <f t="shared" si="3"/>
        <v>71773</v>
      </c>
      <c r="I41" s="58">
        <f t="shared" si="3"/>
        <v>2483</v>
      </c>
      <c r="J41" s="58">
        <f t="shared" si="3"/>
        <v>340758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340758</v>
      </c>
      <c r="X41" s="58">
        <f t="shared" si="3"/>
        <v>2118735</v>
      </c>
      <c r="Y41" s="58">
        <f t="shared" si="3"/>
        <v>-1777977</v>
      </c>
      <c r="Z41" s="59">
        <f>+IF(X41&lt;&gt;0,+(Y41/X41)*100,0)</f>
        <v>-83.916912686107509</v>
      </c>
      <c r="AA41" s="56">
        <f>SUM(AA37:AA40)</f>
        <v>8474965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-1925414</v>
      </c>
      <c r="D43" s="64">
        <f>+D41-D42</f>
        <v>0</v>
      </c>
      <c r="E43" s="65">
        <f t="shared" si="4"/>
        <v>8474965</v>
      </c>
      <c r="F43" s="66">
        <f t="shared" si="4"/>
        <v>8474965</v>
      </c>
      <c r="G43" s="66">
        <f t="shared" si="4"/>
        <v>266502</v>
      </c>
      <c r="H43" s="66">
        <f t="shared" si="4"/>
        <v>71773</v>
      </c>
      <c r="I43" s="66">
        <f t="shared" si="4"/>
        <v>2483</v>
      </c>
      <c r="J43" s="66">
        <f t="shared" si="4"/>
        <v>340758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340758</v>
      </c>
      <c r="X43" s="66">
        <f t="shared" si="4"/>
        <v>2118735</v>
      </c>
      <c r="Y43" s="66">
        <f t="shared" si="4"/>
        <v>-1777977</v>
      </c>
      <c r="Z43" s="67">
        <f>+IF(X43&lt;&gt;0,+(Y43/X43)*100,0)</f>
        <v>-83.916912686107509</v>
      </c>
      <c r="AA43" s="64">
        <f>+AA41-AA42</f>
        <v>8474965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-1925414</v>
      </c>
      <c r="D45" s="56">
        <f>SUM(D43:D44)</f>
        <v>0</v>
      </c>
      <c r="E45" s="57">
        <f t="shared" si="5"/>
        <v>8474965</v>
      </c>
      <c r="F45" s="58">
        <f t="shared" si="5"/>
        <v>8474965</v>
      </c>
      <c r="G45" s="58">
        <f t="shared" si="5"/>
        <v>266502</v>
      </c>
      <c r="H45" s="58">
        <f t="shared" si="5"/>
        <v>71773</v>
      </c>
      <c r="I45" s="58">
        <f t="shared" si="5"/>
        <v>2483</v>
      </c>
      <c r="J45" s="58">
        <f t="shared" si="5"/>
        <v>340758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340758</v>
      </c>
      <c r="X45" s="58">
        <f t="shared" si="5"/>
        <v>2118735</v>
      </c>
      <c r="Y45" s="58">
        <f t="shared" si="5"/>
        <v>-1777977</v>
      </c>
      <c r="Z45" s="59">
        <f>+IF(X45&lt;&gt;0,+(Y45/X45)*100,0)</f>
        <v>-83.916912686107509</v>
      </c>
      <c r="AA45" s="56">
        <f>SUM(AA43:AA44)</f>
        <v>8474965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-1925414</v>
      </c>
      <c r="D47" s="71">
        <f>SUM(D45:D46)</f>
        <v>0</v>
      </c>
      <c r="E47" s="72">
        <f t="shared" si="6"/>
        <v>8474965</v>
      </c>
      <c r="F47" s="73">
        <f t="shared" si="6"/>
        <v>8474965</v>
      </c>
      <c r="G47" s="73">
        <f t="shared" si="6"/>
        <v>266502</v>
      </c>
      <c r="H47" s="74">
        <f t="shared" si="6"/>
        <v>71773</v>
      </c>
      <c r="I47" s="74">
        <f t="shared" si="6"/>
        <v>2483</v>
      </c>
      <c r="J47" s="74">
        <f t="shared" si="6"/>
        <v>340758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340758</v>
      </c>
      <c r="X47" s="74">
        <f t="shared" si="6"/>
        <v>2118735</v>
      </c>
      <c r="Y47" s="74">
        <f t="shared" si="6"/>
        <v>-1777977</v>
      </c>
      <c r="Z47" s="75">
        <f>+IF(X47&lt;&gt;0,+(Y47/X47)*100,0)</f>
        <v>-83.916912686107509</v>
      </c>
      <c r="AA47" s="76">
        <f>SUM(AA45:AA46)</f>
        <v>8474965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10570706</v>
      </c>
      <c r="D7" s="6"/>
      <c r="E7" s="7">
        <v>5560887</v>
      </c>
      <c r="F7" s="8">
        <v>5560887</v>
      </c>
      <c r="G7" s="8">
        <v>279592</v>
      </c>
      <c r="H7" s="8">
        <v>321900</v>
      </c>
      <c r="I7" s="8">
        <v>1212968</v>
      </c>
      <c r="J7" s="8">
        <v>1814460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1814460</v>
      </c>
      <c r="X7" s="8">
        <v>1390224</v>
      </c>
      <c r="Y7" s="8">
        <v>424236</v>
      </c>
      <c r="Z7" s="2">
        <v>30.515657908365846</v>
      </c>
      <c r="AA7" s="6">
        <v>5560887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1482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10572188</v>
      </c>
      <c r="D21" s="33">
        <f t="shared" si="0"/>
        <v>0</v>
      </c>
      <c r="E21" s="34">
        <f t="shared" si="0"/>
        <v>5560887</v>
      </c>
      <c r="F21" s="35">
        <f t="shared" si="0"/>
        <v>5560887</v>
      </c>
      <c r="G21" s="35">
        <f t="shared" si="0"/>
        <v>279592</v>
      </c>
      <c r="H21" s="35">
        <f t="shared" si="0"/>
        <v>321900</v>
      </c>
      <c r="I21" s="35">
        <f t="shared" si="0"/>
        <v>1212968</v>
      </c>
      <c r="J21" s="35">
        <f t="shared" si="0"/>
        <v>1814460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1814460</v>
      </c>
      <c r="X21" s="35">
        <f t="shared" si="0"/>
        <v>1390224</v>
      </c>
      <c r="Y21" s="35">
        <f t="shared" si="0"/>
        <v>424236</v>
      </c>
      <c r="Z21" s="36">
        <f>+IF(X21&lt;&gt;0,+(Y21/X21)*100,0)</f>
        <v>30.515657908365846</v>
      </c>
      <c r="AA21" s="33">
        <f>SUM(AA5:AA20)</f>
        <v>5560887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1584608</v>
      </c>
      <c r="D24" s="6"/>
      <c r="E24" s="7">
        <v>1193700</v>
      </c>
      <c r="F24" s="8">
        <v>1193700</v>
      </c>
      <c r="G24" s="8">
        <v>125210</v>
      </c>
      <c r="H24" s="8">
        <v>136666</v>
      </c>
      <c r="I24" s="8">
        <v>152725</v>
      </c>
      <c r="J24" s="8">
        <v>414601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414601</v>
      </c>
      <c r="X24" s="8">
        <v>298425</v>
      </c>
      <c r="Y24" s="8">
        <v>116176</v>
      </c>
      <c r="Z24" s="2">
        <v>38.929714333584656</v>
      </c>
      <c r="AA24" s="6">
        <v>1193700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12156146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2844738</v>
      </c>
      <c r="D27" s="6"/>
      <c r="E27" s="7">
        <v>2032770</v>
      </c>
      <c r="F27" s="8">
        <v>2032770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508215</v>
      </c>
      <c r="Y27" s="8">
        <v>-508215</v>
      </c>
      <c r="Z27" s="2">
        <v>-100</v>
      </c>
      <c r="AA27" s="6">
        <v>2032770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943552</v>
      </c>
      <c r="D30" s="6"/>
      <c r="E30" s="7">
        <v>1631083</v>
      </c>
      <c r="F30" s="8">
        <v>1631083</v>
      </c>
      <c r="G30" s="8"/>
      <c r="H30" s="8"/>
      <c r="I30" s="8">
        <v>310183</v>
      </c>
      <c r="J30" s="8">
        <v>310183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310183</v>
      </c>
      <c r="X30" s="8">
        <v>407776</v>
      </c>
      <c r="Y30" s="8">
        <v>-97593</v>
      </c>
      <c r="Z30" s="2">
        <v>-23.932992623401084</v>
      </c>
      <c r="AA30" s="6">
        <v>1631083</v>
      </c>
    </row>
    <row r="31" spans="1:27" ht="13.5" x14ac:dyDescent="0.25">
      <c r="A31" s="25" t="s">
        <v>57</v>
      </c>
      <c r="B31" s="24" t="s">
        <v>32</v>
      </c>
      <c r="C31" s="6">
        <v>474127</v>
      </c>
      <c r="D31" s="6"/>
      <c r="E31" s="7">
        <v>571638</v>
      </c>
      <c r="F31" s="8">
        <v>571638</v>
      </c>
      <c r="G31" s="8"/>
      <c r="H31" s="8"/>
      <c r="I31" s="8">
        <v>75052</v>
      </c>
      <c r="J31" s="8">
        <v>75052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75052</v>
      </c>
      <c r="X31" s="8">
        <v>142914</v>
      </c>
      <c r="Y31" s="8">
        <v>-67862</v>
      </c>
      <c r="Z31" s="2">
        <v>-47.484501168534919</v>
      </c>
      <c r="AA31" s="6">
        <v>571638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1739093</v>
      </c>
      <c r="D33" s="6"/>
      <c r="E33" s="7">
        <v>416231</v>
      </c>
      <c r="F33" s="8">
        <v>416231</v>
      </c>
      <c r="G33" s="8">
        <v>40588</v>
      </c>
      <c r="H33" s="8">
        <v>103725</v>
      </c>
      <c r="I33" s="8">
        <v>135285</v>
      </c>
      <c r="J33" s="8">
        <v>279598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279598</v>
      </c>
      <c r="X33" s="8">
        <v>104075</v>
      </c>
      <c r="Y33" s="8">
        <v>175523</v>
      </c>
      <c r="Z33" s="2">
        <v>168.65049243334133</v>
      </c>
      <c r="AA33" s="6">
        <v>416231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19742264</v>
      </c>
      <c r="D35" s="33">
        <f>SUM(D24:D34)</f>
        <v>0</v>
      </c>
      <c r="E35" s="34">
        <f t="shared" si="1"/>
        <v>5845422</v>
      </c>
      <c r="F35" s="35">
        <f t="shared" si="1"/>
        <v>5845422</v>
      </c>
      <c r="G35" s="35">
        <f t="shared" si="1"/>
        <v>165798</v>
      </c>
      <c r="H35" s="35">
        <f t="shared" si="1"/>
        <v>240391</v>
      </c>
      <c r="I35" s="35">
        <f t="shared" si="1"/>
        <v>673245</v>
      </c>
      <c r="J35" s="35">
        <f t="shared" si="1"/>
        <v>1079434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1079434</v>
      </c>
      <c r="X35" s="35">
        <f t="shared" si="1"/>
        <v>1461405</v>
      </c>
      <c r="Y35" s="35">
        <f t="shared" si="1"/>
        <v>-381971</v>
      </c>
      <c r="Z35" s="36">
        <f>+IF(X35&lt;&gt;0,+(Y35/X35)*100,0)</f>
        <v>-26.137244637865614</v>
      </c>
      <c r="AA35" s="33">
        <f>SUM(AA24:AA34)</f>
        <v>5845422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-9170076</v>
      </c>
      <c r="D37" s="46">
        <f>+D21-D35</f>
        <v>0</v>
      </c>
      <c r="E37" s="47">
        <f t="shared" si="2"/>
        <v>-284535</v>
      </c>
      <c r="F37" s="48">
        <f t="shared" si="2"/>
        <v>-284535</v>
      </c>
      <c r="G37" s="48">
        <f t="shared" si="2"/>
        <v>113794</v>
      </c>
      <c r="H37" s="48">
        <f t="shared" si="2"/>
        <v>81509</v>
      </c>
      <c r="I37" s="48">
        <f t="shared" si="2"/>
        <v>539723</v>
      </c>
      <c r="J37" s="48">
        <f t="shared" si="2"/>
        <v>735026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735026</v>
      </c>
      <c r="X37" s="48">
        <f>IF(F21=F35,0,X21-X35)</f>
        <v>-71181</v>
      </c>
      <c r="Y37" s="48">
        <f t="shared" si="2"/>
        <v>806207</v>
      </c>
      <c r="Z37" s="49">
        <f>+IF(X37&lt;&gt;0,+(Y37/X37)*100,0)</f>
        <v>-1132.6154451328302</v>
      </c>
      <c r="AA37" s="46">
        <f>+AA21-AA35</f>
        <v>-284535</v>
      </c>
    </row>
    <row r="38" spans="1:27" ht="23.1" customHeight="1" x14ac:dyDescent="0.25">
      <c r="A38" s="50" t="s">
        <v>62</v>
      </c>
      <c r="B38" s="29" t="s">
        <v>32</v>
      </c>
      <c r="C38" s="6">
        <v>5182764</v>
      </c>
      <c r="D38" s="6"/>
      <c r="E38" s="7">
        <v>10274000</v>
      </c>
      <c r="F38" s="8">
        <v>10274000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2568506</v>
      </c>
      <c r="Y38" s="8">
        <v>-2568506</v>
      </c>
      <c r="Z38" s="2">
        <v>-100</v>
      </c>
      <c r="AA38" s="6">
        <v>10274000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-3987312</v>
      </c>
      <c r="D41" s="56">
        <f>SUM(D37:D40)</f>
        <v>0</v>
      </c>
      <c r="E41" s="57">
        <f t="shared" si="3"/>
        <v>9989465</v>
      </c>
      <c r="F41" s="58">
        <f t="shared" si="3"/>
        <v>9989465</v>
      </c>
      <c r="G41" s="58">
        <f t="shared" si="3"/>
        <v>113794</v>
      </c>
      <c r="H41" s="58">
        <f t="shared" si="3"/>
        <v>81509</v>
      </c>
      <c r="I41" s="58">
        <f t="shared" si="3"/>
        <v>539723</v>
      </c>
      <c r="J41" s="58">
        <f t="shared" si="3"/>
        <v>735026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735026</v>
      </c>
      <c r="X41" s="58">
        <f t="shared" si="3"/>
        <v>2497325</v>
      </c>
      <c r="Y41" s="58">
        <f t="shared" si="3"/>
        <v>-1762299</v>
      </c>
      <c r="Z41" s="59">
        <f>+IF(X41&lt;&gt;0,+(Y41/X41)*100,0)</f>
        <v>-70.567467189893179</v>
      </c>
      <c r="AA41" s="56">
        <f>SUM(AA37:AA40)</f>
        <v>9989465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-3987312</v>
      </c>
      <c r="D43" s="64">
        <f>+D41-D42</f>
        <v>0</v>
      </c>
      <c r="E43" s="65">
        <f t="shared" si="4"/>
        <v>9989465</v>
      </c>
      <c r="F43" s="66">
        <f t="shared" si="4"/>
        <v>9989465</v>
      </c>
      <c r="G43" s="66">
        <f t="shared" si="4"/>
        <v>113794</v>
      </c>
      <c r="H43" s="66">
        <f t="shared" si="4"/>
        <v>81509</v>
      </c>
      <c r="I43" s="66">
        <f t="shared" si="4"/>
        <v>539723</v>
      </c>
      <c r="J43" s="66">
        <f t="shared" si="4"/>
        <v>735026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735026</v>
      </c>
      <c r="X43" s="66">
        <f t="shared" si="4"/>
        <v>2497325</v>
      </c>
      <c r="Y43" s="66">
        <f t="shared" si="4"/>
        <v>-1762299</v>
      </c>
      <c r="Z43" s="67">
        <f>+IF(X43&lt;&gt;0,+(Y43/X43)*100,0)</f>
        <v>-70.567467189893179</v>
      </c>
      <c r="AA43" s="64">
        <f>+AA41-AA42</f>
        <v>9989465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-3987312</v>
      </c>
      <c r="D45" s="56">
        <f>SUM(D43:D44)</f>
        <v>0</v>
      </c>
      <c r="E45" s="57">
        <f t="shared" si="5"/>
        <v>9989465</v>
      </c>
      <c r="F45" s="58">
        <f t="shared" si="5"/>
        <v>9989465</v>
      </c>
      <c r="G45" s="58">
        <f t="shared" si="5"/>
        <v>113794</v>
      </c>
      <c r="H45" s="58">
        <f t="shared" si="5"/>
        <v>81509</v>
      </c>
      <c r="I45" s="58">
        <f t="shared" si="5"/>
        <v>539723</v>
      </c>
      <c r="J45" s="58">
        <f t="shared" si="5"/>
        <v>735026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735026</v>
      </c>
      <c r="X45" s="58">
        <f t="shared" si="5"/>
        <v>2497325</v>
      </c>
      <c r="Y45" s="58">
        <f t="shared" si="5"/>
        <v>-1762299</v>
      </c>
      <c r="Z45" s="59">
        <f>+IF(X45&lt;&gt;0,+(Y45/X45)*100,0)</f>
        <v>-70.567467189893179</v>
      </c>
      <c r="AA45" s="56">
        <f>SUM(AA43:AA44)</f>
        <v>9989465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-3987312</v>
      </c>
      <c r="D47" s="71">
        <f>SUM(D45:D46)</f>
        <v>0</v>
      </c>
      <c r="E47" s="72">
        <f t="shared" si="6"/>
        <v>9989465</v>
      </c>
      <c r="F47" s="73">
        <f t="shared" si="6"/>
        <v>9989465</v>
      </c>
      <c r="G47" s="73">
        <f t="shared" si="6"/>
        <v>113794</v>
      </c>
      <c r="H47" s="74">
        <f t="shared" si="6"/>
        <v>81509</v>
      </c>
      <c r="I47" s="74">
        <f t="shared" si="6"/>
        <v>539723</v>
      </c>
      <c r="J47" s="74">
        <f t="shared" si="6"/>
        <v>735026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735026</v>
      </c>
      <c r="X47" s="74">
        <f t="shared" si="6"/>
        <v>2497325</v>
      </c>
      <c r="Y47" s="74">
        <f t="shared" si="6"/>
        <v>-1762299</v>
      </c>
      <c r="Z47" s="75">
        <f>+IF(X47&lt;&gt;0,+(Y47/X47)*100,0)</f>
        <v>-70.567467189893179</v>
      </c>
      <c r="AA47" s="76">
        <f>SUM(AA45:AA46)</f>
        <v>9989465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14539419</v>
      </c>
      <c r="D7" s="6"/>
      <c r="E7" s="7">
        <v>19467729</v>
      </c>
      <c r="F7" s="8">
        <v>19467729</v>
      </c>
      <c r="G7" s="8">
        <v>1547812</v>
      </c>
      <c r="H7" s="8">
        <v>1241361</v>
      </c>
      <c r="I7" s="8">
        <v>1385998</v>
      </c>
      <c r="J7" s="8">
        <v>4175171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4175171</v>
      </c>
      <c r="X7" s="8">
        <v>4866933</v>
      </c>
      <c r="Y7" s="8">
        <v>-691762</v>
      </c>
      <c r="Z7" s="2">
        <v>-14.213509822304928</v>
      </c>
      <c r="AA7" s="6">
        <v>19467729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1307052</v>
      </c>
      <c r="F13" s="8">
        <v>1307052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326763</v>
      </c>
      <c r="Y13" s="8">
        <v>-326763</v>
      </c>
      <c r="Z13" s="2">
        <v>-100</v>
      </c>
      <c r="AA13" s="6">
        <v>1307052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594350</v>
      </c>
      <c r="F18" s="8">
        <v>594350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148587</v>
      </c>
      <c r="Y18" s="8">
        <v>-148587</v>
      </c>
      <c r="Z18" s="2">
        <v>-100</v>
      </c>
      <c r="AA18" s="6">
        <v>594350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14539419</v>
      </c>
      <c r="D21" s="33">
        <f t="shared" si="0"/>
        <v>0</v>
      </c>
      <c r="E21" s="34">
        <f t="shared" si="0"/>
        <v>21369131</v>
      </c>
      <c r="F21" s="35">
        <f t="shared" si="0"/>
        <v>21369131</v>
      </c>
      <c r="G21" s="35">
        <f t="shared" si="0"/>
        <v>1547812</v>
      </c>
      <c r="H21" s="35">
        <f t="shared" si="0"/>
        <v>1241361</v>
      </c>
      <c r="I21" s="35">
        <f t="shared" si="0"/>
        <v>1385998</v>
      </c>
      <c r="J21" s="35">
        <f t="shared" si="0"/>
        <v>4175171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4175171</v>
      </c>
      <c r="X21" s="35">
        <f t="shared" si="0"/>
        <v>5342283</v>
      </c>
      <c r="Y21" s="35">
        <f t="shared" si="0"/>
        <v>-1167112</v>
      </c>
      <c r="Z21" s="36">
        <f>+IF(X21&lt;&gt;0,+(Y21/X21)*100,0)</f>
        <v>-21.846689888948227</v>
      </c>
      <c r="AA21" s="33">
        <f>SUM(AA5:AA20)</f>
        <v>21369131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5755037</v>
      </c>
      <c r="D24" s="6"/>
      <c r="E24" s="7">
        <v>6255618</v>
      </c>
      <c r="F24" s="8">
        <v>6255618</v>
      </c>
      <c r="G24" s="8">
        <v>487757</v>
      </c>
      <c r="H24" s="8">
        <v>422294</v>
      </c>
      <c r="I24" s="8">
        <v>458933</v>
      </c>
      <c r="J24" s="8">
        <v>1368984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1368984</v>
      </c>
      <c r="X24" s="8">
        <v>1563906</v>
      </c>
      <c r="Y24" s="8">
        <v>-194922</v>
      </c>
      <c r="Z24" s="2">
        <v>-12.463792580884018</v>
      </c>
      <c r="AA24" s="6">
        <v>6255618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-35392</v>
      </c>
      <c r="D26" s="6"/>
      <c r="E26" s="7">
        <v>4111528</v>
      </c>
      <c r="F26" s="8">
        <v>4111528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1027881</v>
      </c>
      <c r="Y26" s="8">
        <v>-1027881</v>
      </c>
      <c r="Z26" s="2">
        <v>-100</v>
      </c>
      <c r="AA26" s="6">
        <v>4111528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16395178</v>
      </c>
      <c r="F27" s="8">
        <v>16395178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4098795</v>
      </c>
      <c r="Y27" s="8">
        <v>-4098795</v>
      </c>
      <c r="Z27" s="2">
        <v>-100</v>
      </c>
      <c r="AA27" s="6">
        <v>16395178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674899</v>
      </c>
      <c r="D30" s="6"/>
      <c r="E30" s="7">
        <v>3382460</v>
      </c>
      <c r="F30" s="8">
        <v>3382460</v>
      </c>
      <c r="G30" s="8">
        <v>32095</v>
      </c>
      <c r="H30" s="8">
        <v>361989</v>
      </c>
      <c r="I30" s="8">
        <v>969</v>
      </c>
      <c r="J30" s="8">
        <v>395053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395053</v>
      </c>
      <c r="X30" s="8">
        <v>845616</v>
      </c>
      <c r="Y30" s="8">
        <v>-450563</v>
      </c>
      <c r="Z30" s="2">
        <v>-53.282222663714975</v>
      </c>
      <c r="AA30" s="6">
        <v>3382460</v>
      </c>
    </row>
    <row r="31" spans="1:27" ht="13.5" x14ac:dyDescent="0.25">
      <c r="A31" s="25" t="s">
        <v>57</v>
      </c>
      <c r="B31" s="24" t="s">
        <v>32</v>
      </c>
      <c r="C31" s="6">
        <v>387100</v>
      </c>
      <c r="D31" s="6"/>
      <c r="E31" s="7">
        <v>867332</v>
      </c>
      <c r="F31" s="8">
        <v>867332</v>
      </c>
      <c r="G31" s="8">
        <v>127481</v>
      </c>
      <c r="H31" s="8">
        <v>18119</v>
      </c>
      <c r="I31" s="8">
        <v>32296</v>
      </c>
      <c r="J31" s="8">
        <v>177896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177896</v>
      </c>
      <c r="X31" s="8">
        <v>216831</v>
      </c>
      <c r="Y31" s="8">
        <v>-38935</v>
      </c>
      <c r="Z31" s="2">
        <v>-17.956380775811574</v>
      </c>
      <c r="AA31" s="6">
        <v>867332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1112060</v>
      </c>
      <c r="D33" s="6"/>
      <c r="E33" s="7">
        <v>3130517</v>
      </c>
      <c r="F33" s="8">
        <v>3130517</v>
      </c>
      <c r="G33" s="8">
        <v>136</v>
      </c>
      <c r="H33" s="8">
        <v>80534</v>
      </c>
      <c r="I33" s="8">
        <v>62818</v>
      </c>
      <c r="J33" s="8">
        <v>143488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143488</v>
      </c>
      <c r="X33" s="8">
        <v>782625</v>
      </c>
      <c r="Y33" s="8">
        <v>-639137</v>
      </c>
      <c r="Z33" s="2">
        <v>-81.665804184635036</v>
      </c>
      <c r="AA33" s="6">
        <v>3130517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7893704</v>
      </c>
      <c r="D35" s="33">
        <f>SUM(D24:D34)</f>
        <v>0</v>
      </c>
      <c r="E35" s="34">
        <f t="shared" si="1"/>
        <v>34142633</v>
      </c>
      <c r="F35" s="35">
        <f t="shared" si="1"/>
        <v>34142633</v>
      </c>
      <c r="G35" s="35">
        <f t="shared" si="1"/>
        <v>647469</v>
      </c>
      <c r="H35" s="35">
        <f t="shared" si="1"/>
        <v>882936</v>
      </c>
      <c r="I35" s="35">
        <f t="shared" si="1"/>
        <v>555016</v>
      </c>
      <c r="J35" s="35">
        <f t="shared" si="1"/>
        <v>2085421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2085421</v>
      </c>
      <c r="X35" s="35">
        <f t="shared" si="1"/>
        <v>8535654</v>
      </c>
      <c r="Y35" s="35">
        <f t="shared" si="1"/>
        <v>-6450233</v>
      </c>
      <c r="Z35" s="36">
        <f>+IF(X35&lt;&gt;0,+(Y35/X35)*100,0)</f>
        <v>-75.568116983186059</v>
      </c>
      <c r="AA35" s="33">
        <f>SUM(AA24:AA34)</f>
        <v>34142633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6645715</v>
      </c>
      <c r="D37" s="46">
        <f>+D21-D35</f>
        <v>0</v>
      </c>
      <c r="E37" s="47">
        <f t="shared" si="2"/>
        <v>-12773502</v>
      </c>
      <c r="F37" s="48">
        <f t="shared" si="2"/>
        <v>-12773502</v>
      </c>
      <c r="G37" s="48">
        <f t="shared" si="2"/>
        <v>900343</v>
      </c>
      <c r="H37" s="48">
        <f t="shared" si="2"/>
        <v>358425</v>
      </c>
      <c r="I37" s="48">
        <f t="shared" si="2"/>
        <v>830982</v>
      </c>
      <c r="J37" s="48">
        <f t="shared" si="2"/>
        <v>2089750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2089750</v>
      </c>
      <c r="X37" s="48">
        <f>IF(F21=F35,0,X21-X35)</f>
        <v>-3193371</v>
      </c>
      <c r="Y37" s="48">
        <f t="shared" si="2"/>
        <v>5283121</v>
      </c>
      <c r="Z37" s="49">
        <f>+IF(X37&lt;&gt;0,+(Y37/X37)*100,0)</f>
        <v>-165.44025107010742</v>
      </c>
      <c r="AA37" s="46">
        <f>+AA21-AA35</f>
        <v>-12773502</v>
      </c>
    </row>
    <row r="38" spans="1:27" ht="23.1" customHeight="1" x14ac:dyDescent="0.25">
      <c r="A38" s="50" t="s">
        <v>62</v>
      </c>
      <c r="B38" s="29" t="s">
        <v>32</v>
      </c>
      <c r="C38" s="6">
        <v>4605985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11251700</v>
      </c>
      <c r="D41" s="56">
        <f>SUM(D37:D40)</f>
        <v>0</v>
      </c>
      <c r="E41" s="57">
        <f t="shared" si="3"/>
        <v>-12773502</v>
      </c>
      <c r="F41" s="58">
        <f t="shared" si="3"/>
        <v>-12773502</v>
      </c>
      <c r="G41" s="58">
        <f t="shared" si="3"/>
        <v>900343</v>
      </c>
      <c r="H41" s="58">
        <f t="shared" si="3"/>
        <v>358425</v>
      </c>
      <c r="I41" s="58">
        <f t="shared" si="3"/>
        <v>830982</v>
      </c>
      <c r="J41" s="58">
        <f t="shared" si="3"/>
        <v>2089750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2089750</v>
      </c>
      <c r="X41" s="58">
        <f t="shared" si="3"/>
        <v>-3193371</v>
      </c>
      <c r="Y41" s="58">
        <f t="shared" si="3"/>
        <v>5283121</v>
      </c>
      <c r="Z41" s="59">
        <f>+IF(X41&lt;&gt;0,+(Y41/X41)*100,0)</f>
        <v>-165.44025107010742</v>
      </c>
      <c r="AA41" s="56">
        <f>SUM(AA37:AA40)</f>
        <v>-12773502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11251700</v>
      </c>
      <c r="D43" s="64">
        <f>+D41-D42</f>
        <v>0</v>
      </c>
      <c r="E43" s="65">
        <f t="shared" si="4"/>
        <v>-12773502</v>
      </c>
      <c r="F43" s="66">
        <f t="shared" si="4"/>
        <v>-12773502</v>
      </c>
      <c r="G43" s="66">
        <f t="shared" si="4"/>
        <v>900343</v>
      </c>
      <c r="H43" s="66">
        <f t="shared" si="4"/>
        <v>358425</v>
      </c>
      <c r="I43" s="66">
        <f t="shared" si="4"/>
        <v>830982</v>
      </c>
      <c r="J43" s="66">
        <f t="shared" si="4"/>
        <v>2089750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2089750</v>
      </c>
      <c r="X43" s="66">
        <f t="shared" si="4"/>
        <v>-3193371</v>
      </c>
      <c r="Y43" s="66">
        <f t="shared" si="4"/>
        <v>5283121</v>
      </c>
      <c r="Z43" s="67">
        <f>+IF(X43&lt;&gt;0,+(Y43/X43)*100,0)</f>
        <v>-165.44025107010742</v>
      </c>
      <c r="AA43" s="64">
        <f>+AA41-AA42</f>
        <v>-12773502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11251700</v>
      </c>
      <c r="D45" s="56">
        <f>SUM(D43:D44)</f>
        <v>0</v>
      </c>
      <c r="E45" s="57">
        <f t="shared" si="5"/>
        <v>-12773502</v>
      </c>
      <c r="F45" s="58">
        <f t="shared" si="5"/>
        <v>-12773502</v>
      </c>
      <c r="G45" s="58">
        <f t="shared" si="5"/>
        <v>900343</v>
      </c>
      <c r="H45" s="58">
        <f t="shared" si="5"/>
        <v>358425</v>
      </c>
      <c r="I45" s="58">
        <f t="shared" si="5"/>
        <v>830982</v>
      </c>
      <c r="J45" s="58">
        <f t="shared" si="5"/>
        <v>2089750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2089750</v>
      </c>
      <c r="X45" s="58">
        <f t="shared" si="5"/>
        <v>-3193371</v>
      </c>
      <c r="Y45" s="58">
        <f t="shared" si="5"/>
        <v>5283121</v>
      </c>
      <c r="Z45" s="59">
        <f>+IF(X45&lt;&gt;0,+(Y45/X45)*100,0)</f>
        <v>-165.44025107010742</v>
      </c>
      <c r="AA45" s="56">
        <f>SUM(AA43:AA44)</f>
        <v>-12773502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11251700</v>
      </c>
      <c r="D47" s="71">
        <f>SUM(D45:D46)</f>
        <v>0</v>
      </c>
      <c r="E47" s="72">
        <f t="shared" si="6"/>
        <v>-12773502</v>
      </c>
      <c r="F47" s="73">
        <f t="shared" si="6"/>
        <v>-12773502</v>
      </c>
      <c r="G47" s="73">
        <f t="shared" si="6"/>
        <v>900343</v>
      </c>
      <c r="H47" s="74">
        <f t="shared" si="6"/>
        <v>358425</v>
      </c>
      <c r="I47" s="74">
        <f t="shared" si="6"/>
        <v>830982</v>
      </c>
      <c r="J47" s="74">
        <f t="shared" si="6"/>
        <v>2089750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2089750</v>
      </c>
      <c r="X47" s="74">
        <f t="shared" si="6"/>
        <v>-3193371</v>
      </c>
      <c r="Y47" s="74">
        <f t="shared" si="6"/>
        <v>5283121</v>
      </c>
      <c r="Z47" s="75">
        <f>+IF(X47&lt;&gt;0,+(Y47/X47)*100,0)</f>
        <v>-165.44025107010742</v>
      </c>
      <c r="AA47" s="76">
        <f>SUM(AA45:AA46)</f>
        <v>-12773502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31660489</v>
      </c>
      <c r="D7" s="6"/>
      <c r="E7" s="7">
        <v>34587160</v>
      </c>
      <c r="F7" s="8">
        <v>34587160</v>
      </c>
      <c r="G7" s="8">
        <v>3514085</v>
      </c>
      <c r="H7" s="8">
        <v>2809413</v>
      </c>
      <c r="I7" s="8">
        <v>11003239</v>
      </c>
      <c r="J7" s="8">
        <v>17326737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17326737</v>
      </c>
      <c r="X7" s="8">
        <v>8646793</v>
      </c>
      <c r="Y7" s="8">
        <v>8679944</v>
      </c>
      <c r="Z7" s="2">
        <v>100.38339069756846</v>
      </c>
      <c r="AA7" s="6">
        <v>34587160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652692</v>
      </c>
      <c r="D13" s="6"/>
      <c r="E13" s="7">
        <v>408584</v>
      </c>
      <c r="F13" s="8">
        <v>408584</v>
      </c>
      <c r="G13" s="8">
        <v>78751</v>
      </c>
      <c r="H13" s="8">
        <v>78502</v>
      </c>
      <c r="I13" s="8">
        <v>237063</v>
      </c>
      <c r="J13" s="8">
        <v>394316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394316</v>
      </c>
      <c r="X13" s="8">
        <v>102143</v>
      </c>
      <c r="Y13" s="8">
        <v>292173</v>
      </c>
      <c r="Z13" s="2">
        <v>286.04309644322177</v>
      </c>
      <c r="AA13" s="6">
        <v>408584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21987</v>
      </c>
      <c r="F15" s="8">
        <v>21987</v>
      </c>
      <c r="G15" s="8"/>
      <c r="H15" s="8">
        <v>2545</v>
      </c>
      <c r="I15" s="8">
        <v>5091</v>
      </c>
      <c r="J15" s="8">
        <v>7636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7636</v>
      </c>
      <c r="X15" s="8">
        <v>5499</v>
      </c>
      <c r="Y15" s="8">
        <v>2137</v>
      </c>
      <c r="Z15" s="2">
        <v>38.861611202036734</v>
      </c>
      <c r="AA15" s="6">
        <v>21987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6387542</v>
      </c>
      <c r="D18" s="6"/>
      <c r="E18" s="7">
        <v>6670466</v>
      </c>
      <c r="F18" s="8">
        <v>6670466</v>
      </c>
      <c r="G18" s="8">
        <v>2779327</v>
      </c>
      <c r="H18" s="8"/>
      <c r="I18" s="8">
        <v>2779327</v>
      </c>
      <c r="J18" s="8">
        <v>5558654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5558654</v>
      </c>
      <c r="X18" s="8">
        <v>1667618</v>
      </c>
      <c r="Y18" s="8">
        <v>3891036</v>
      </c>
      <c r="Z18" s="2">
        <v>233.32897582060158</v>
      </c>
      <c r="AA18" s="6">
        <v>6670466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38700723</v>
      </c>
      <c r="D21" s="33">
        <f t="shared" si="0"/>
        <v>0</v>
      </c>
      <c r="E21" s="34">
        <f t="shared" si="0"/>
        <v>41688197</v>
      </c>
      <c r="F21" s="35">
        <f t="shared" si="0"/>
        <v>41688197</v>
      </c>
      <c r="G21" s="35">
        <f t="shared" si="0"/>
        <v>6372163</v>
      </c>
      <c r="H21" s="35">
        <f t="shared" si="0"/>
        <v>2890460</v>
      </c>
      <c r="I21" s="35">
        <f t="shared" si="0"/>
        <v>14024720</v>
      </c>
      <c r="J21" s="35">
        <f t="shared" si="0"/>
        <v>23287343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23287343</v>
      </c>
      <c r="X21" s="35">
        <f t="shared" si="0"/>
        <v>10422053</v>
      </c>
      <c r="Y21" s="35">
        <f t="shared" si="0"/>
        <v>12865290</v>
      </c>
      <c r="Z21" s="36">
        <f>+IF(X21&lt;&gt;0,+(Y21/X21)*100,0)</f>
        <v>123.44295313025178</v>
      </c>
      <c r="AA21" s="33">
        <f>SUM(AA5:AA20)</f>
        <v>41688197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2997539</v>
      </c>
      <c r="D24" s="6"/>
      <c r="E24" s="7">
        <v>3022885</v>
      </c>
      <c r="F24" s="8">
        <v>3022885</v>
      </c>
      <c r="G24" s="8">
        <v>272195</v>
      </c>
      <c r="H24" s="8">
        <v>263732</v>
      </c>
      <c r="I24" s="8">
        <v>799827</v>
      </c>
      <c r="J24" s="8">
        <v>1335754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1335754</v>
      </c>
      <c r="X24" s="8">
        <v>755713</v>
      </c>
      <c r="Y24" s="8">
        <v>580041</v>
      </c>
      <c r="Z24" s="2">
        <v>76.754138145036549</v>
      </c>
      <c r="AA24" s="6">
        <v>3022885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1484441</v>
      </c>
      <c r="F26" s="8">
        <v>1484441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371114</v>
      </c>
      <c r="Y26" s="8">
        <v>-371114</v>
      </c>
      <c r="Z26" s="2">
        <v>-100</v>
      </c>
      <c r="AA26" s="6">
        <v>1484441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937901</v>
      </c>
      <c r="F27" s="8">
        <v>937901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234479</v>
      </c>
      <c r="Y27" s="8">
        <v>-234479</v>
      </c>
      <c r="Z27" s="2">
        <v>-100</v>
      </c>
      <c r="AA27" s="6">
        <v>937901</v>
      </c>
    </row>
    <row r="28" spans="1:27" ht="13.5" x14ac:dyDescent="0.25">
      <c r="A28" s="25" t="s">
        <v>54</v>
      </c>
      <c r="B28" s="24" t="s">
        <v>32</v>
      </c>
      <c r="C28" s="6">
        <v>38928</v>
      </c>
      <c r="D28" s="6"/>
      <c r="E28" s="7">
        <v>204051</v>
      </c>
      <c r="F28" s="8">
        <v>204051</v>
      </c>
      <c r="G28" s="8">
        <v>295</v>
      </c>
      <c r="H28" s="8"/>
      <c r="I28" s="8">
        <v>343</v>
      </c>
      <c r="J28" s="8">
        <v>638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638</v>
      </c>
      <c r="X28" s="8">
        <v>51006</v>
      </c>
      <c r="Y28" s="8">
        <v>-50368</v>
      </c>
      <c r="Z28" s="2">
        <v>-98.749166764694351</v>
      </c>
      <c r="AA28" s="6">
        <v>204051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1257524</v>
      </c>
      <c r="D30" s="6"/>
      <c r="E30" s="7">
        <v>4057138</v>
      </c>
      <c r="F30" s="8">
        <v>4057138</v>
      </c>
      <c r="G30" s="8"/>
      <c r="H30" s="8">
        <v>1862</v>
      </c>
      <c r="I30" s="8">
        <v>26830</v>
      </c>
      <c r="J30" s="8">
        <v>28692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28692</v>
      </c>
      <c r="X30" s="8">
        <v>1014292</v>
      </c>
      <c r="Y30" s="8">
        <v>-985600</v>
      </c>
      <c r="Z30" s="2">
        <v>-97.171228798018717</v>
      </c>
      <c r="AA30" s="6">
        <v>4057138</v>
      </c>
    </row>
    <row r="31" spans="1:27" ht="13.5" x14ac:dyDescent="0.25">
      <c r="A31" s="25" t="s">
        <v>57</v>
      </c>
      <c r="B31" s="24" t="s">
        <v>32</v>
      </c>
      <c r="C31" s="6">
        <v>3175905</v>
      </c>
      <c r="D31" s="6"/>
      <c r="E31" s="7">
        <v>3167215</v>
      </c>
      <c r="F31" s="8">
        <v>3167215</v>
      </c>
      <c r="G31" s="8">
        <v>277256</v>
      </c>
      <c r="H31" s="8">
        <v>111441</v>
      </c>
      <c r="I31" s="8">
        <v>392496</v>
      </c>
      <c r="J31" s="8">
        <v>781193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781193</v>
      </c>
      <c r="X31" s="8">
        <v>791800</v>
      </c>
      <c r="Y31" s="8">
        <v>-10607</v>
      </c>
      <c r="Z31" s="2">
        <v>-1.3396059611012883</v>
      </c>
      <c r="AA31" s="6">
        <v>3167215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1654557</v>
      </c>
      <c r="D33" s="6"/>
      <c r="E33" s="7">
        <v>2996544</v>
      </c>
      <c r="F33" s="8">
        <v>2996544</v>
      </c>
      <c r="G33" s="8">
        <v>22360</v>
      </c>
      <c r="H33" s="8">
        <v>109393</v>
      </c>
      <c r="I33" s="8">
        <v>242210</v>
      </c>
      <c r="J33" s="8">
        <v>373963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373963</v>
      </c>
      <c r="X33" s="8">
        <v>749145</v>
      </c>
      <c r="Y33" s="8">
        <v>-375182</v>
      </c>
      <c r="Z33" s="2">
        <v>-50.081359416401362</v>
      </c>
      <c r="AA33" s="6">
        <v>2996544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9124453</v>
      </c>
      <c r="D35" s="33">
        <f>SUM(D24:D34)</f>
        <v>0</v>
      </c>
      <c r="E35" s="34">
        <f t="shared" si="1"/>
        <v>15870175</v>
      </c>
      <c r="F35" s="35">
        <f t="shared" si="1"/>
        <v>15870175</v>
      </c>
      <c r="G35" s="35">
        <f t="shared" si="1"/>
        <v>572106</v>
      </c>
      <c r="H35" s="35">
        <f t="shared" si="1"/>
        <v>486428</v>
      </c>
      <c r="I35" s="35">
        <f t="shared" si="1"/>
        <v>1461706</v>
      </c>
      <c r="J35" s="35">
        <f t="shared" si="1"/>
        <v>2520240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2520240</v>
      </c>
      <c r="X35" s="35">
        <f t="shared" si="1"/>
        <v>3967549</v>
      </c>
      <c r="Y35" s="35">
        <f t="shared" si="1"/>
        <v>-1447309</v>
      </c>
      <c r="Z35" s="36">
        <f>+IF(X35&lt;&gt;0,+(Y35/X35)*100,0)</f>
        <v>-36.478667308204635</v>
      </c>
      <c r="AA35" s="33">
        <f>SUM(AA24:AA34)</f>
        <v>15870175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29576270</v>
      </c>
      <c r="D37" s="46">
        <f>+D21-D35</f>
        <v>0</v>
      </c>
      <c r="E37" s="47">
        <f t="shared" si="2"/>
        <v>25818022</v>
      </c>
      <c r="F37" s="48">
        <f t="shared" si="2"/>
        <v>25818022</v>
      </c>
      <c r="G37" s="48">
        <f t="shared" si="2"/>
        <v>5800057</v>
      </c>
      <c r="H37" s="48">
        <f t="shared" si="2"/>
        <v>2404032</v>
      </c>
      <c r="I37" s="48">
        <f t="shared" si="2"/>
        <v>12563014</v>
      </c>
      <c r="J37" s="48">
        <f t="shared" si="2"/>
        <v>20767103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20767103</v>
      </c>
      <c r="X37" s="48">
        <f>IF(F21=F35,0,X21-X35)</f>
        <v>6454504</v>
      </c>
      <c r="Y37" s="48">
        <f t="shared" si="2"/>
        <v>14312599</v>
      </c>
      <c r="Z37" s="49">
        <f>+IF(X37&lt;&gt;0,+(Y37/X37)*100,0)</f>
        <v>221.74591572024744</v>
      </c>
      <c r="AA37" s="46">
        <f>+AA21-AA35</f>
        <v>25818022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8000000</v>
      </c>
      <c r="F38" s="8">
        <v>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1999997</v>
      </c>
      <c r="Y38" s="8">
        <v>-1999997</v>
      </c>
      <c r="Z38" s="2">
        <v>-100</v>
      </c>
      <c r="AA38" s="6">
        <v>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29576270</v>
      </c>
      <c r="D41" s="56">
        <f>SUM(D37:D40)</f>
        <v>0</v>
      </c>
      <c r="E41" s="57">
        <f t="shared" si="3"/>
        <v>33818022</v>
      </c>
      <c r="F41" s="58">
        <f t="shared" si="3"/>
        <v>33818022</v>
      </c>
      <c r="G41" s="58">
        <f t="shared" si="3"/>
        <v>5800057</v>
      </c>
      <c r="H41" s="58">
        <f t="shared" si="3"/>
        <v>2404032</v>
      </c>
      <c r="I41" s="58">
        <f t="shared" si="3"/>
        <v>12563014</v>
      </c>
      <c r="J41" s="58">
        <f t="shared" si="3"/>
        <v>20767103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20767103</v>
      </c>
      <c r="X41" s="58">
        <f t="shared" si="3"/>
        <v>8454501</v>
      </c>
      <c r="Y41" s="58">
        <f t="shared" si="3"/>
        <v>12312602</v>
      </c>
      <c r="Z41" s="59">
        <f>+IF(X41&lt;&gt;0,+(Y41/X41)*100,0)</f>
        <v>145.63369263307203</v>
      </c>
      <c r="AA41" s="56">
        <f>SUM(AA37:AA40)</f>
        <v>33818022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29576270</v>
      </c>
      <c r="D43" s="64">
        <f>+D41-D42</f>
        <v>0</v>
      </c>
      <c r="E43" s="65">
        <f t="shared" si="4"/>
        <v>33818022</v>
      </c>
      <c r="F43" s="66">
        <f t="shared" si="4"/>
        <v>33818022</v>
      </c>
      <c r="G43" s="66">
        <f t="shared" si="4"/>
        <v>5800057</v>
      </c>
      <c r="H43" s="66">
        <f t="shared" si="4"/>
        <v>2404032</v>
      </c>
      <c r="I43" s="66">
        <f t="shared" si="4"/>
        <v>12563014</v>
      </c>
      <c r="J43" s="66">
        <f t="shared" si="4"/>
        <v>20767103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20767103</v>
      </c>
      <c r="X43" s="66">
        <f t="shared" si="4"/>
        <v>8454501</v>
      </c>
      <c r="Y43" s="66">
        <f t="shared" si="4"/>
        <v>12312602</v>
      </c>
      <c r="Z43" s="67">
        <f>+IF(X43&lt;&gt;0,+(Y43/X43)*100,0)</f>
        <v>145.63369263307203</v>
      </c>
      <c r="AA43" s="64">
        <f>+AA41-AA42</f>
        <v>33818022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29576270</v>
      </c>
      <c r="D45" s="56">
        <f>SUM(D43:D44)</f>
        <v>0</v>
      </c>
      <c r="E45" s="57">
        <f t="shared" si="5"/>
        <v>33818022</v>
      </c>
      <c r="F45" s="58">
        <f t="shared" si="5"/>
        <v>33818022</v>
      </c>
      <c r="G45" s="58">
        <f t="shared" si="5"/>
        <v>5800057</v>
      </c>
      <c r="H45" s="58">
        <f t="shared" si="5"/>
        <v>2404032</v>
      </c>
      <c r="I45" s="58">
        <f t="shared" si="5"/>
        <v>12563014</v>
      </c>
      <c r="J45" s="58">
        <f t="shared" si="5"/>
        <v>20767103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20767103</v>
      </c>
      <c r="X45" s="58">
        <f t="shared" si="5"/>
        <v>8454501</v>
      </c>
      <c r="Y45" s="58">
        <f t="shared" si="5"/>
        <v>12312602</v>
      </c>
      <c r="Z45" s="59">
        <f>+IF(X45&lt;&gt;0,+(Y45/X45)*100,0)</f>
        <v>145.63369263307203</v>
      </c>
      <c r="AA45" s="56">
        <f>SUM(AA43:AA44)</f>
        <v>33818022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29576270</v>
      </c>
      <c r="D47" s="71">
        <f>SUM(D45:D46)</f>
        <v>0</v>
      </c>
      <c r="E47" s="72">
        <f t="shared" si="6"/>
        <v>33818022</v>
      </c>
      <c r="F47" s="73">
        <f t="shared" si="6"/>
        <v>33818022</v>
      </c>
      <c r="G47" s="73">
        <f t="shared" si="6"/>
        <v>5800057</v>
      </c>
      <c r="H47" s="74">
        <f t="shared" si="6"/>
        <v>2404032</v>
      </c>
      <c r="I47" s="74">
        <f t="shared" si="6"/>
        <v>12563014</v>
      </c>
      <c r="J47" s="74">
        <f t="shared" si="6"/>
        <v>20767103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20767103</v>
      </c>
      <c r="X47" s="74">
        <f t="shared" si="6"/>
        <v>8454501</v>
      </c>
      <c r="Y47" s="74">
        <f t="shared" si="6"/>
        <v>12312602</v>
      </c>
      <c r="Z47" s="75">
        <f>+IF(X47&lt;&gt;0,+(Y47/X47)*100,0)</f>
        <v>145.63369263307203</v>
      </c>
      <c r="AA47" s="76">
        <f>SUM(AA45:AA46)</f>
        <v>33818022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-2250029</v>
      </c>
      <c r="D7" s="6"/>
      <c r="E7" s="7">
        <v>3041834</v>
      </c>
      <c r="F7" s="8">
        <v>3041834</v>
      </c>
      <c r="G7" s="8">
        <v>496443</v>
      </c>
      <c r="H7" s="8">
        <v>519430</v>
      </c>
      <c r="I7" s="8">
        <v>-35535</v>
      </c>
      <c r="J7" s="8">
        <v>980338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980338</v>
      </c>
      <c r="X7" s="8">
        <v>760469</v>
      </c>
      <c r="Y7" s="8">
        <v>219869</v>
      </c>
      <c r="Z7" s="2">
        <v>28.912289652832662</v>
      </c>
      <c r="AA7" s="6">
        <v>3041834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-2250029</v>
      </c>
      <c r="D21" s="33">
        <f t="shared" si="0"/>
        <v>0</v>
      </c>
      <c r="E21" s="34">
        <f t="shared" si="0"/>
        <v>3041834</v>
      </c>
      <c r="F21" s="35">
        <f t="shared" si="0"/>
        <v>3041834</v>
      </c>
      <c r="G21" s="35">
        <f t="shared" si="0"/>
        <v>496443</v>
      </c>
      <c r="H21" s="35">
        <f t="shared" si="0"/>
        <v>519430</v>
      </c>
      <c r="I21" s="35">
        <f t="shared" si="0"/>
        <v>-35535</v>
      </c>
      <c r="J21" s="35">
        <f t="shared" si="0"/>
        <v>980338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980338</v>
      </c>
      <c r="X21" s="35">
        <f t="shared" si="0"/>
        <v>760469</v>
      </c>
      <c r="Y21" s="35">
        <f t="shared" si="0"/>
        <v>219869</v>
      </c>
      <c r="Z21" s="36">
        <f>+IF(X21&lt;&gt;0,+(Y21/X21)*100,0)</f>
        <v>28.912289652832662</v>
      </c>
      <c r="AA21" s="33">
        <f>SUM(AA5:AA20)</f>
        <v>3041834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-452220</v>
      </c>
      <c r="D24" s="6"/>
      <c r="E24" s="7">
        <v>723807</v>
      </c>
      <c r="F24" s="8">
        <v>723807</v>
      </c>
      <c r="G24" s="8">
        <v>32436</v>
      </c>
      <c r="H24" s="8">
        <v>51842</v>
      </c>
      <c r="I24" s="8">
        <v>80334</v>
      </c>
      <c r="J24" s="8">
        <v>164612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164612</v>
      </c>
      <c r="X24" s="8">
        <v>180990</v>
      </c>
      <c r="Y24" s="8">
        <v>-16378</v>
      </c>
      <c r="Z24" s="2">
        <v>-9.0491187358417591</v>
      </c>
      <c r="AA24" s="6">
        <v>723807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1350000</v>
      </c>
      <c r="F26" s="8">
        <v>1350000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337500</v>
      </c>
      <c r="Y26" s="8">
        <v>-337500</v>
      </c>
      <c r="Z26" s="2">
        <v>-100</v>
      </c>
      <c r="AA26" s="6">
        <v>1350000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-2152</v>
      </c>
      <c r="D30" s="6"/>
      <c r="E30" s="7">
        <v>70600</v>
      </c>
      <c r="F30" s="8">
        <v>70600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17653</v>
      </c>
      <c r="Y30" s="8">
        <v>-17653</v>
      </c>
      <c r="Z30" s="2">
        <v>-100</v>
      </c>
      <c r="AA30" s="6">
        <v>70600</v>
      </c>
    </row>
    <row r="31" spans="1:27" ht="13.5" x14ac:dyDescent="0.25">
      <c r="A31" s="25" t="s">
        <v>57</v>
      </c>
      <c r="B31" s="24" t="s">
        <v>32</v>
      </c>
      <c r="C31" s="6">
        <v>-508023</v>
      </c>
      <c r="D31" s="6"/>
      <c r="E31" s="7">
        <v>428880</v>
      </c>
      <c r="F31" s="8">
        <v>428880</v>
      </c>
      <c r="G31" s="8">
        <v>9655</v>
      </c>
      <c r="H31" s="8">
        <v>16766</v>
      </c>
      <c r="I31" s="8">
        <v>19935</v>
      </c>
      <c r="J31" s="8">
        <v>46356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46356</v>
      </c>
      <c r="X31" s="8">
        <v>107238</v>
      </c>
      <c r="Y31" s="8">
        <v>-60882</v>
      </c>
      <c r="Z31" s="2">
        <v>-56.772785766239572</v>
      </c>
      <c r="AA31" s="6">
        <v>428880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601200</v>
      </c>
      <c r="F32" s="8">
        <v>601200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150300</v>
      </c>
      <c r="Y32" s="8">
        <v>-150300</v>
      </c>
      <c r="Z32" s="2">
        <v>-100</v>
      </c>
      <c r="AA32" s="6">
        <v>601200</v>
      </c>
    </row>
    <row r="33" spans="1:27" ht="13.5" x14ac:dyDescent="0.25">
      <c r="A33" s="25" t="s">
        <v>58</v>
      </c>
      <c r="B33" s="24" t="s">
        <v>32</v>
      </c>
      <c r="C33" s="6">
        <v>-189038</v>
      </c>
      <c r="D33" s="6"/>
      <c r="E33" s="7">
        <v>134686</v>
      </c>
      <c r="F33" s="8">
        <v>134686</v>
      </c>
      <c r="G33" s="8">
        <v>54871</v>
      </c>
      <c r="H33" s="8">
        <v>205</v>
      </c>
      <c r="I33" s="8">
        <v>33069</v>
      </c>
      <c r="J33" s="8">
        <v>88145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88145</v>
      </c>
      <c r="X33" s="8">
        <v>33688</v>
      </c>
      <c r="Y33" s="8">
        <v>54457</v>
      </c>
      <c r="Z33" s="2">
        <v>161.65103300878653</v>
      </c>
      <c r="AA33" s="6">
        <v>134686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-1151433</v>
      </c>
      <c r="D35" s="33">
        <f>SUM(D24:D34)</f>
        <v>0</v>
      </c>
      <c r="E35" s="34">
        <f t="shared" si="1"/>
        <v>3309173</v>
      </c>
      <c r="F35" s="35">
        <f t="shared" si="1"/>
        <v>3309173</v>
      </c>
      <c r="G35" s="35">
        <f t="shared" si="1"/>
        <v>96962</v>
      </c>
      <c r="H35" s="35">
        <f t="shared" si="1"/>
        <v>68813</v>
      </c>
      <c r="I35" s="35">
        <f t="shared" si="1"/>
        <v>133338</v>
      </c>
      <c r="J35" s="35">
        <f t="shared" si="1"/>
        <v>299113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299113</v>
      </c>
      <c r="X35" s="35">
        <f t="shared" si="1"/>
        <v>827369</v>
      </c>
      <c r="Y35" s="35">
        <f t="shared" si="1"/>
        <v>-528256</v>
      </c>
      <c r="Z35" s="36">
        <f>+IF(X35&lt;&gt;0,+(Y35/X35)*100,0)</f>
        <v>-63.847690691819494</v>
      </c>
      <c r="AA35" s="33">
        <f>SUM(AA24:AA34)</f>
        <v>3309173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-1098596</v>
      </c>
      <c r="D37" s="46">
        <f>+D21-D35</f>
        <v>0</v>
      </c>
      <c r="E37" s="47">
        <f t="shared" si="2"/>
        <v>-267339</v>
      </c>
      <c r="F37" s="48">
        <f t="shared" si="2"/>
        <v>-267339</v>
      </c>
      <c r="G37" s="48">
        <f t="shared" si="2"/>
        <v>399481</v>
      </c>
      <c r="H37" s="48">
        <f t="shared" si="2"/>
        <v>450617</v>
      </c>
      <c r="I37" s="48">
        <f t="shared" si="2"/>
        <v>-168873</v>
      </c>
      <c r="J37" s="48">
        <f t="shared" si="2"/>
        <v>681225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681225</v>
      </c>
      <c r="X37" s="48">
        <f>IF(F21=F35,0,X21-X35)</f>
        <v>-66900</v>
      </c>
      <c r="Y37" s="48">
        <f t="shared" si="2"/>
        <v>748125</v>
      </c>
      <c r="Z37" s="49">
        <f>+IF(X37&lt;&gt;0,+(Y37/X37)*100,0)</f>
        <v>-1118.2735426008967</v>
      </c>
      <c r="AA37" s="46">
        <f>+AA21-AA35</f>
        <v>-267339</v>
      </c>
    </row>
    <row r="38" spans="1:27" ht="23.1" customHeight="1" x14ac:dyDescent="0.25">
      <c r="A38" s="50" t="s">
        <v>62</v>
      </c>
      <c r="B38" s="29" t="s">
        <v>32</v>
      </c>
      <c r="C38" s="6">
        <v>-15302058</v>
      </c>
      <c r="D38" s="6"/>
      <c r="E38" s="7">
        <v>73922000</v>
      </c>
      <c r="F38" s="8">
        <v>73922000</v>
      </c>
      <c r="G38" s="8">
        <v>3062935</v>
      </c>
      <c r="H38" s="8">
        <v>16808415</v>
      </c>
      <c r="I38" s="8">
        <v>14537262</v>
      </c>
      <c r="J38" s="8">
        <v>34408612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34408612</v>
      </c>
      <c r="X38" s="8">
        <v>18480506</v>
      </c>
      <c r="Y38" s="8">
        <v>15928106</v>
      </c>
      <c r="Z38" s="2">
        <v>86.188689855137085</v>
      </c>
      <c r="AA38" s="6">
        <v>73922000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-16400654</v>
      </c>
      <c r="D41" s="56">
        <f>SUM(D37:D40)</f>
        <v>0</v>
      </c>
      <c r="E41" s="57">
        <f t="shared" si="3"/>
        <v>73654661</v>
      </c>
      <c r="F41" s="58">
        <f t="shared" si="3"/>
        <v>73654661</v>
      </c>
      <c r="G41" s="58">
        <f t="shared" si="3"/>
        <v>3462416</v>
      </c>
      <c r="H41" s="58">
        <f t="shared" si="3"/>
        <v>17259032</v>
      </c>
      <c r="I41" s="58">
        <f t="shared" si="3"/>
        <v>14368389</v>
      </c>
      <c r="J41" s="58">
        <f t="shared" si="3"/>
        <v>35089837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35089837</v>
      </c>
      <c r="X41" s="58">
        <f t="shared" si="3"/>
        <v>18413606</v>
      </c>
      <c r="Y41" s="58">
        <f t="shared" si="3"/>
        <v>16676231</v>
      </c>
      <c r="Z41" s="59">
        <f>+IF(X41&lt;&gt;0,+(Y41/X41)*100,0)</f>
        <v>90.564721543406549</v>
      </c>
      <c r="AA41" s="56">
        <f>SUM(AA37:AA40)</f>
        <v>73654661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-16400654</v>
      </c>
      <c r="D43" s="64">
        <f>+D41-D42</f>
        <v>0</v>
      </c>
      <c r="E43" s="65">
        <f t="shared" si="4"/>
        <v>73654661</v>
      </c>
      <c r="F43" s="66">
        <f t="shared" si="4"/>
        <v>73654661</v>
      </c>
      <c r="G43" s="66">
        <f t="shared" si="4"/>
        <v>3462416</v>
      </c>
      <c r="H43" s="66">
        <f t="shared" si="4"/>
        <v>17259032</v>
      </c>
      <c r="I43" s="66">
        <f t="shared" si="4"/>
        <v>14368389</v>
      </c>
      <c r="J43" s="66">
        <f t="shared" si="4"/>
        <v>35089837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35089837</v>
      </c>
      <c r="X43" s="66">
        <f t="shared" si="4"/>
        <v>18413606</v>
      </c>
      <c r="Y43" s="66">
        <f t="shared" si="4"/>
        <v>16676231</v>
      </c>
      <c r="Z43" s="67">
        <f>+IF(X43&lt;&gt;0,+(Y43/X43)*100,0)</f>
        <v>90.564721543406549</v>
      </c>
      <c r="AA43" s="64">
        <f>+AA41-AA42</f>
        <v>73654661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-16400654</v>
      </c>
      <c r="D45" s="56">
        <f>SUM(D43:D44)</f>
        <v>0</v>
      </c>
      <c r="E45" s="57">
        <f t="shared" si="5"/>
        <v>73654661</v>
      </c>
      <c r="F45" s="58">
        <f t="shared" si="5"/>
        <v>73654661</v>
      </c>
      <c r="G45" s="58">
        <f t="shared" si="5"/>
        <v>3462416</v>
      </c>
      <c r="H45" s="58">
        <f t="shared" si="5"/>
        <v>17259032</v>
      </c>
      <c r="I45" s="58">
        <f t="shared" si="5"/>
        <v>14368389</v>
      </c>
      <c r="J45" s="58">
        <f t="shared" si="5"/>
        <v>35089837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35089837</v>
      </c>
      <c r="X45" s="58">
        <f t="shared" si="5"/>
        <v>18413606</v>
      </c>
      <c r="Y45" s="58">
        <f t="shared" si="5"/>
        <v>16676231</v>
      </c>
      <c r="Z45" s="59">
        <f>+IF(X45&lt;&gt;0,+(Y45/X45)*100,0)</f>
        <v>90.564721543406549</v>
      </c>
      <c r="AA45" s="56">
        <f>SUM(AA43:AA44)</f>
        <v>73654661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-16400654</v>
      </c>
      <c r="D47" s="71">
        <f>SUM(D45:D46)</f>
        <v>0</v>
      </c>
      <c r="E47" s="72">
        <f t="shared" si="6"/>
        <v>73654661</v>
      </c>
      <c r="F47" s="73">
        <f t="shared" si="6"/>
        <v>73654661</v>
      </c>
      <c r="G47" s="73">
        <f t="shared" si="6"/>
        <v>3462416</v>
      </c>
      <c r="H47" s="74">
        <f t="shared" si="6"/>
        <v>17259032</v>
      </c>
      <c r="I47" s="74">
        <f t="shared" si="6"/>
        <v>14368389</v>
      </c>
      <c r="J47" s="74">
        <f t="shared" si="6"/>
        <v>35089837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35089837</v>
      </c>
      <c r="X47" s="74">
        <f t="shared" si="6"/>
        <v>18413606</v>
      </c>
      <c r="Y47" s="74">
        <f t="shared" si="6"/>
        <v>16676231</v>
      </c>
      <c r="Z47" s="75">
        <f>+IF(X47&lt;&gt;0,+(Y47/X47)*100,0)</f>
        <v>90.564721543406549</v>
      </c>
      <c r="AA47" s="76">
        <f>SUM(AA45:AA46)</f>
        <v>73654661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4376542</v>
      </c>
      <c r="D7" s="6"/>
      <c r="E7" s="7">
        <v>6537199</v>
      </c>
      <c r="F7" s="8">
        <v>6537199</v>
      </c>
      <c r="G7" s="8">
        <v>244639</v>
      </c>
      <c r="H7" s="8">
        <v>355129</v>
      </c>
      <c r="I7" s="8">
        <v>370340</v>
      </c>
      <c r="J7" s="8">
        <v>970108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970108</v>
      </c>
      <c r="X7" s="8">
        <v>1634298</v>
      </c>
      <c r="Y7" s="8">
        <v>-664190</v>
      </c>
      <c r="Z7" s="2">
        <v>-40.640690987812505</v>
      </c>
      <c r="AA7" s="6">
        <v>6537199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865437</v>
      </c>
      <c r="F13" s="8">
        <v>865437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216360</v>
      </c>
      <c r="Y13" s="8">
        <v>-216360</v>
      </c>
      <c r="Z13" s="2">
        <v>-100</v>
      </c>
      <c r="AA13" s="6">
        <v>865437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4376542</v>
      </c>
      <c r="D21" s="33">
        <f t="shared" si="0"/>
        <v>0</v>
      </c>
      <c r="E21" s="34">
        <f t="shared" si="0"/>
        <v>7402636</v>
      </c>
      <c r="F21" s="35">
        <f t="shared" si="0"/>
        <v>7402636</v>
      </c>
      <c r="G21" s="35">
        <f t="shared" si="0"/>
        <v>244639</v>
      </c>
      <c r="H21" s="35">
        <f t="shared" si="0"/>
        <v>355129</v>
      </c>
      <c r="I21" s="35">
        <f t="shared" si="0"/>
        <v>370340</v>
      </c>
      <c r="J21" s="35">
        <f t="shared" si="0"/>
        <v>970108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970108</v>
      </c>
      <c r="X21" s="35">
        <f t="shared" si="0"/>
        <v>1850658</v>
      </c>
      <c r="Y21" s="35">
        <f t="shared" si="0"/>
        <v>-880550</v>
      </c>
      <c r="Z21" s="36">
        <f>+IF(X21&lt;&gt;0,+(Y21/X21)*100,0)</f>
        <v>-47.580374115584831</v>
      </c>
      <c r="AA21" s="33">
        <f>SUM(AA5:AA20)</f>
        <v>7402636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833748</v>
      </c>
      <c r="D24" s="6"/>
      <c r="E24" s="7">
        <v>738543</v>
      </c>
      <c r="F24" s="8">
        <v>738543</v>
      </c>
      <c r="G24" s="8">
        <v>81146</v>
      </c>
      <c r="H24" s="8">
        <v>59397</v>
      </c>
      <c r="I24" s="8">
        <v>68706</v>
      </c>
      <c r="J24" s="8">
        <v>209249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209249</v>
      </c>
      <c r="X24" s="8">
        <v>184635</v>
      </c>
      <c r="Y24" s="8">
        <v>24614</v>
      </c>
      <c r="Z24" s="2">
        <v>13.331166896850544</v>
      </c>
      <c r="AA24" s="6">
        <v>738543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4785884</v>
      </c>
      <c r="F26" s="8">
        <v>4785884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1196472</v>
      </c>
      <c r="Y26" s="8">
        <v>-1196472</v>
      </c>
      <c r="Z26" s="2">
        <v>-100</v>
      </c>
      <c r="AA26" s="6">
        <v>4785884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1855000</v>
      </c>
      <c r="F27" s="8">
        <v>1855000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463749</v>
      </c>
      <c r="Y27" s="8">
        <v>-463749</v>
      </c>
      <c r="Z27" s="2">
        <v>-100</v>
      </c>
      <c r="AA27" s="6">
        <v>1855000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639034</v>
      </c>
      <c r="D30" s="6"/>
      <c r="E30" s="7">
        <v>1232092</v>
      </c>
      <c r="F30" s="8">
        <v>1232092</v>
      </c>
      <c r="G30" s="8">
        <v>125770</v>
      </c>
      <c r="H30" s="8">
        <v>93200</v>
      </c>
      <c r="I30" s="8">
        <v>75233</v>
      </c>
      <c r="J30" s="8">
        <v>294203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294203</v>
      </c>
      <c r="X30" s="8">
        <v>308025</v>
      </c>
      <c r="Y30" s="8">
        <v>-13822</v>
      </c>
      <c r="Z30" s="2">
        <v>-4.487298108919731</v>
      </c>
      <c r="AA30" s="6">
        <v>1232092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5610</v>
      </c>
      <c r="D33" s="6"/>
      <c r="E33" s="7">
        <v>29988</v>
      </c>
      <c r="F33" s="8">
        <v>29988</v>
      </c>
      <c r="G33" s="8">
        <v>718</v>
      </c>
      <c r="H33" s="8">
        <v>501</v>
      </c>
      <c r="I33" s="8">
        <v>594</v>
      </c>
      <c r="J33" s="8">
        <v>1813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1813</v>
      </c>
      <c r="X33" s="8">
        <v>7500</v>
      </c>
      <c r="Y33" s="8">
        <v>-5687</v>
      </c>
      <c r="Z33" s="2">
        <v>-75.826666666666668</v>
      </c>
      <c r="AA33" s="6">
        <v>29988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1478392</v>
      </c>
      <c r="D35" s="33">
        <f>SUM(D24:D34)</f>
        <v>0</v>
      </c>
      <c r="E35" s="34">
        <f t="shared" si="1"/>
        <v>8641507</v>
      </c>
      <c r="F35" s="35">
        <f t="shared" si="1"/>
        <v>8641507</v>
      </c>
      <c r="G35" s="35">
        <f t="shared" si="1"/>
        <v>207634</v>
      </c>
      <c r="H35" s="35">
        <f t="shared" si="1"/>
        <v>153098</v>
      </c>
      <c r="I35" s="35">
        <f t="shared" si="1"/>
        <v>144533</v>
      </c>
      <c r="J35" s="35">
        <f t="shared" si="1"/>
        <v>505265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505265</v>
      </c>
      <c r="X35" s="35">
        <f t="shared" si="1"/>
        <v>2160381</v>
      </c>
      <c r="Y35" s="35">
        <f t="shared" si="1"/>
        <v>-1655116</v>
      </c>
      <c r="Z35" s="36">
        <f>+IF(X35&lt;&gt;0,+(Y35/X35)*100,0)</f>
        <v>-76.612227195110492</v>
      </c>
      <c r="AA35" s="33">
        <f>SUM(AA24:AA34)</f>
        <v>8641507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2898150</v>
      </c>
      <c r="D37" s="46">
        <f>+D21-D35</f>
        <v>0</v>
      </c>
      <c r="E37" s="47">
        <f t="shared" si="2"/>
        <v>-1238871</v>
      </c>
      <c r="F37" s="48">
        <f t="shared" si="2"/>
        <v>-1238871</v>
      </c>
      <c r="G37" s="48">
        <f t="shared" si="2"/>
        <v>37005</v>
      </c>
      <c r="H37" s="48">
        <f t="shared" si="2"/>
        <v>202031</v>
      </c>
      <c r="I37" s="48">
        <f t="shared" si="2"/>
        <v>225807</v>
      </c>
      <c r="J37" s="48">
        <f t="shared" si="2"/>
        <v>464843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464843</v>
      </c>
      <c r="X37" s="48">
        <f>IF(F21=F35,0,X21-X35)</f>
        <v>-309723</v>
      </c>
      <c r="Y37" s="48">
        <f t="shared" si="2"/>
        <v>774566</v>
      </c>
      <c r="Z37" s="49">
        <f>+IF(X37&lt;&gt;0,+(Y37/X37)*100,0)</f>
        <v>-250.08346167381822</v>
      </c>
      <c r="AA37" s="46">
        <f>+AA21-AA35</f>
        <v>-1238871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1250001</v>
      </c>
      <c r="Y38" s="8">
        <v>-1250001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2898150</v>
      </c>
      <c r="D41" s="56">
        <f>SUM(D37:D40)</f>
        <v>0</v>
      </c>
      <c r="E41" s="57">
        <f t="shared" si="3"/>
        <v>3761129</v>
      </c>
      <c r="F41" s="58">
        <f t="shared" si="3"/>
        <v>3761129</v>
      </c>
      <c r="G41" s="58">
        <f t="shared" si="3"/>
        <v>37005</v>
      </c>
      <c r="H41" s="58">
        <f t="shared" si="3"/>
        <v>202031</v>
      </c>
      <c r="I41" s="58">
        <f t="shared" si="3"/>
        <v>225807</v>
      </c>
      <c r="J41" s="58">
        <f t="shared" si="3"/>
        <v>464843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464843</v>
      </c>
      <c r="X41" s="58">
        <f t="shared" si="3"/>
        <v>940278</v>
      </c>
      <c r="Y41" s="58">
        <f t="shared" si="3"/>
        <v>-475435</v>
      </c>
      <c r="Z41" s="59">
        <f>+IF(X41&lt;&gt;0,+(Y41/X41)*100,0)</f>
        <v>-50.56323768077101</v>
      </c>
      <c r="AA41" s="56">
        <f>SUM(AA37:AA40)</f>
        <v>3761129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2898150</v>
      </c>
      <c r="D43" s="64">
        <f>+D41-D42</f>
        <v>0</v>
      </c>
      <c r="E43" s="65">
        <f t="shared" si="4"/>
        <v>3761129</v>
      </c>
      <c r="F43" s="66">
        <f t="shared" si="4"/>
        <v>3761129</v>
      </c>
      <c r="G43" s="66">
        <f t="shared" si="4"/>
        <v>37005</v>
      </c>
      <c r="H43" s="66">
        <f t="shared" si="4"/>
        <v>202031</v>
      </c>
      <c r="I43" s="66">
        <f t="shared" si="4"/>
        <v>225807</v>
      </c>
      <c r="J43" s="66">
        <f t="shared" si="4"/>
        <v>464843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464843</v>
      </c>
      <c r="X43" s="66">
        <f t="shared" si="4"/>
        <v>940278</v>
      </c>
      <c r="Y43" s="66">
        <f t="shared" si="4"/>
        <v>-475435</v>
      </c>
      <c r="Z43" s="67">
        <f>+IF(X43&lt;&gt;0,+(Y43/X43)*100,0)</f>
        <v>-50.56323768077101</v>
      </c>
      <c r="AA43" s="64">
        <f>+AA41-AA42</f>
        <v>3761129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2898150</v>
      </c>
      <c r="D45" s="56">
        <f>SUM(D43:D44)</f>
        <v>0</v>
      </c>
      <c r="E45" s="57">
        <f t="shared" si="5"/>
        <v>3761129</v>
      </c>
      <c r="F45" s="58">
        <f t="shared" si="5"/>
        <v>3761129</v>
      </c>
      <c r="G45" s="58">
        <f t="shared" si="5"/>
        <v>37005</v>
      </c>
      <c r="H45" s="58">
        <f t="shared" si="5"/>
        <v>202031</v>
      </c>
      <c r="I45" s="58">
        <f t="shared" si="5"/>
        <v>225807</v>
      </c>
      <c r="J45" s="58">
        <f t="shared" si="5"/>
        <v>464843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464843</v>
      </c>
      <c r="X45" s="58">
        <f t="shared" si="5"/>
        <v>940278</v>
      </c>
      <c r="Y45" s="58">
        <f t="shared" si="5"/>
        <v>-475435</v>
      </c>
      <c r="Z45" s="59">
        <f>+IF(X45&lt;&gt;0,+(Y45/X45)*100,0)</f>
        <v>-50.56323768077101</v>
      </c>
      <c r="AA45" s="56">
        <f>SUM(AA43:AA44)</f>
        <v>3761129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2898150</v>
      </c>
      <c r="D47" s="71">
        <f>SUM(D45:D46)</f>
        <v>0</v>
      </c>
      <c r="E47" s="72">
        <f t="shared" si="6"/>
        <v>3761129</v>
      </c>
      <c r="F47" s="73">
        <f t="shared" si="6"/>
        <v>3761129</v>
      </c>
      <c r="G47" s="73">
        <f t="shared" si="6"/>
        <v>37005</v>
      </c>
      <c r="H47" s="74">
        <f t="shared" si="6"/>
        <v>202031</v>
      </c>
      <c r="I47" s="74">
        <f t="shared" si="6"/>
        <v>225807</v>
      </c>
      <c r="J47" s="74">
        <f t="shared" si="6"/>
        <v>464843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464843</v>
      </c>
      <c r="X47" s="74">
        <f t="shared" si="6"/>
        <v>940278</v>
      </c>
      <c r="Y47" s="74">
        <f t="shared" si="6"/>
        <v>-475435</v>
      </c>
      <c r="Z47" s="75">
        <f>+IF(X47&lt;&gt;0,+(Y47/X47)*100,0)</f>
        <v>-50.56323768077101</v>
      </c>
      <c r="AA47" s="76">
        <f>SUM(AA45:AA46)</f>
        <v>3761129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-322355</v>
      </c>
      <c r="D7" s="6"/>
      <c r="E7" s="7">
        <v>-952795</v>
      </c>
      <c r="F7" s="8">
        <v>-952795</v>
      </c>
      <c r="G7" s="8">
        <v>-154</v>
      </c>
      <c r="H7" s="8">
        <v>-175</v>
      </c>
      <c r="I7" s="8">
        <v>-163</v>
      </c>
      <c r="J7" s="8">
        <v>-492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-492</v>
      </c>
      <c r="X7" s="8">
        <v>-238204</v>
      </c>
      <c r="Y7" s="8">
        <v>237712</v>
      </c>
      <c r="Z7" s="2">
        <v>-99.793454350052883</v>
      </c>
      <c r="AA7" s="6">
        <v>-952795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1792453</v>
      </c>
      <c r="D13" s="6"/>
      <c r="E13" s="7">
        <v>351161</v>
      </c>
      <c r="F13" s="8">
        <v>351161</v>
      </c>
      <c r="G13" s="8">
        <v>164089</v>
      </c>
      <c r="H13" s="8">
        <v>166047</v>
      </c>
      <c r="I13" s="8">
        <v>168285</v>
      </c>
      <c r="J13" s="8">
        <v>498421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498421</v>
      </c>
      <c r="X13" s="8">
        <v>87794</v>
      </c>
      <c r="Y13" s="8">
        <v>410627</v>
      </c>
      <c r="Z13" s="2">
        <v>467.71647265188972</v>
      </c>
      <c r="AA13" s="6">
        <v>351161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31079</v>
      </c>
      <c r="F19" s="26">
        <v>31079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7778</v>
      </c>
      <c r="Y19" s="26">
        <v>-7778</v>
      </c>
      <c r="Z19" s="27">
        <v>-100</v>
      </c>
      <c r="AA19" s="28">
        <v>31079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1470098</v>
      </c>
      <c r="D21" s="33">
        <f t="shared" si="0"/>
        <v>0</v>
      </c>
      <c r="E21" s="34">
        <f t="shared" si="0"/>
        <v>-570555</v>
      </c>
      <c r="F21" s="35">
        <f t="shared" si="0"/>
        <v>-570555</v>
      </c>
      <c r="G21" s="35">
        <f t="shared" si="0"/>
        <v>163935</v>
      </c>
      <c r="H21" s="35">
        <f t="shared" si="0"/>
        <v>165872</v>
      </c>
      <c r="I21" s="35">
        <f t="shared" si="0"/>
        <v>168122</v>
      </c>
      <c r="J21" s="35">
        <f t="shared" si="0"/>
        <v>497929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497929</v>
      </c>
      <c r="X21" s="35">
        <f t="shared" si="0"/>
        <v>-142632</v>
      </c>
      <c r="Y21" s="35">
        <f t="shared" si="0"/>
        <v>640561</v>
      </c>
      <c r="Z21" s="36">
        <f>+IF(X21&lt;&gt;0,+(Y21/X21)*100,0)</f>
        <v>-449.10048236019963</v>
      </c>
      <c r="AA21" s="33">
        <f>SUM(AA5:AA20)</f>
        <v>-570555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6286204</v>
      </c>
      <c r="D24" s="6"/>
      <c r="E24" s="7">
        <v>6710318</v>
      </c>
      <c r="F24" s="8">
        <v>6710318</v>
      </c>
      <c r="G24" s="8">
        <v>456628</v>
      </c>
      <c r="H24" s="8">
        <v>463642</v>
      </c>
      <c r="I24" s="8">
        <v>1140185</v>
      </c>
      <c r="J24" s="8">
        <v>2060455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2060455</v>
      </c>
      <c r="X24" s="8">
        <v>1677626</v>
      </c>
      <c r="Y24" s="8">
        <v>382829</v>
      </c>
      <c r="Z24" s="2">
        <v>22.819686867037113</v>
      </c>
      <c r="AA24" s="6">
        <v>6710318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</v>
      </c>
      <c r="D27" s="6"/>
      <c r="E27" s="7">
        <v>1292219</v>
      </c>
      <c r="F27" s="8">
        <v>1292219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323063</v>
      </c>
      <c r="Y27" s="8">
        <v>-323063</v>
      </c>
      <c r="Z27" s="2">
        <v>-100</v>
      </c>
      <c r="AA27" s="6">
        <v>1292219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799894</v>
      </c>
      <c r="D30" s="6"/>
      <c r="E30" s="7">
        <v>1183356</v>
      </c>
      <c r="F30" s="8">
        <v>1183356</v>
      </c>
      <c r="G30" s="8">
        <v>14147</v>
      </c>
      <c r="H30" s="8">
        <v>29261</v>
      </c>
      <c r="I30" s="8"/>
      <c r="J30" s="8">
        <v>43408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43408</v>
      </c>
      <c r="X30" s="8">
        <v>295866</v>
      </c>
      <c r="Y30" s="8">
        <v>-252458</v>
      </c>
      <c r="Z30" s="2">
        <v>-85.32849330440132</v>
      </c>
      <c r="AA30" s="6">
        <v>1183356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252075</v>
      </c>
      <c r="F31" s="8">
        <v>252075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63030</v>
      </c>
      <c r="Y31" s="8">
        <v>-63030</v>
      </c>
      <c r="Z31" s="2">
        <v>-100</v>
      </c>
      <c r="AA31" s="6">
        <v>252075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1674578</v>
      </c>
      <c r="D33" s="6"/>
      <c r="E33" s="7">
        <v>1484495</v>
      </c>
      <c r="F33" s="8">
        <v>1484495</v>
      </c>
      <c r="G33" s="8">
        <v>8732</v>
      </c>
      <c r="H33" s="8">
        <v>101853</v>
      </c>
      <c r="I33" s="8">
        <v>5640</v>
      </c>
      <c r="J33" s="8">
        <v>116225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116225</v>
      </c>
      <c r="X33" s="8">
        <v>371159</v>
      </c>
      <c r="Y33" s="8">
        <v>-254934</v>
      </c>
      <c r="Z33" s="2">
        <v>-68.685927055520679</v>
      </c>
      <c r="AA33" s="6">
        <v>1484495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8782570</v>
      </c>
      <c r="D35" s="33">
        <f>SUM(D24:D34)</f>
        <v>0</v>
      </c>
      <c r="E35" s="34">
        <f t="shared" si="1"/>
        <v>10922463</v>
      </c>
      <c r="F35" s="35">
        <f t="shared" si="1"/>
        <v>10922463</v>
      </c>
      <c r="G35" s="35">
        <f t="shared" si="1"/>
        <v>479507</v>
      </c>
      <c r="H35" s="35">
        <f t="shared" si="1"/>
        <v>594756</v>
      </c>
      <c r="I35" s="35">
        <f t="shared" si="1"/>
        <v>1145825</v>
      </c>
      <c r="J35" s="35">
        <f t="shared" si="1"/>
        <v>2220088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2220088</v>
      </c>
      <c r="X35" s="35">
        <f t="shared" si="1"/>
        <v>2730744</v>
      </c>
      <c r="Y35" s="35">
        <f t="shared" si="1"/>
        <v>-510656</v>
      </c>
      <c r="Z35" s="36">
        <f>+IF(X35&lt;&gt;0,+(Y35/X35)*100,0)</f>
        <v>-18.700251653029358</v>
      </c>
      <c r="AA35" s="33">
        <f>SUM(AA24:AA34)</f>
        <v>10922463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-7312472</v>
      </c>
      <c r="D37" s="46">
        <f>+D21-D35</f>
        <v>0</v>
      </c>
      <c r="E37" s="47">
        <f t="shared" si="2"/>
        <v>-11493018</v>
      </c>
      <c r="F37" s="48">
        <f t="shared" si="2"/>
        <v>-11493018</v>
      </c>
      <c r="G37" s="48">
        <f t="shared" si="2"/>
        <v>-315572</v>
      </c>
      <c r="H37" s="48">
        <f t="shared" si="2"/>
        <v>-428884</v>
      </c>
      <c r="I37" s="48">
        <f t="shared" si="2"/>
        <v>-977703</v>
      </c>
      <c r="J37" s="48">
        <f t="shared" si="2"/>
        <v>-1722159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-1722159</v>
      </c>
      <c r="X37" s="48">
        <f>IF(F21=F35,0,X21-X35)</f>
        <v>-2873376</v>
      </c>
      <c r="Y37" s="48">
        <f t="shared" si="2"/>
        <v>1151217</v>
      </c>
      <c r="Z37" s="49">
        <f>+IF(X37&lt;&gt;0,+(Y37/X37)*100,0)</f>
        <v>-40.064961912398516</v>
      </c>
      <c r="AA37" s="46">
        <f>+AA21-AA35</f>
        <v>-11493018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7000000</v>
      </c>
      <c r="F38" s="8">
        <v>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1750003</v>
      </c>
      <c r="Y38" s="8">
        <v>-1750003</v>
      </c>
      <c r="Z38" s="2">
        <v>-100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-7312472</v>
      </c>
      <c r="D41" s="56">
        <f>SUM(D37:D40)</f>
        <v>0</v>
      </c>
      <c r="E41" s="57">
        <f t="shared" si="3"/>
        <v>-4493018</v>
      </c>
      <c r="F41" s="58">
        <f t="shared" si="3"/>
        <v>-4493018</v>
      </c>
      <c r="G41" s="58">
        <f t="shared" si="3"/>
        <v>-315572</v>
      </c>
      <c r="H41" s="58">
        <f t="shared" si="3"/>
        <v>-428884</v>
      </c>
      <c r="I41" s="58">
        <f t="shared" si="3"/>
        <v>-977703</v>
      </c>
      <c r="J41" s="58">
        <f t="shared" si="3"/>
        <v>-1722159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-1722159</v>
      </c>
      <c r="X41" s="58">
        <f t="shared" si="3"/>
        <v>-1123373</v>
      </c>
      <c r="Y41" s="58">
        <f t="shared" si="3"/>
        <v>-598786</v>
      </c>
      <c r="Z41" s="59">
        <f>+IF(X41&lt;&gt;0,+(Y41/X41)*100,0)</f>
        <v>53.302509495955483</v>
      </c>
      <c r="AA41" s="56">
        <f>SUM(AA37:AA40)</f>
        <v>-4493018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-7312472</v>
      </c>
      <c r="D43" s="64">
        <f>+D41-D42</f>
        <v>0</v>
      </c>
      <c r="E43" s="65">
        <f t="shared" si="4"/>
        <v>-4493018</v>
      </c>
      <c r="F43" s="66">
        <f t="shared" si="4"/>
        <v>-4493018</v>
      </c>
      <c r="G43" s="66">
        <f t="shared" si="4"/>
        <v>-315572</v>
      </c>
      <c r="H43" s="66">
        <f t="shared" si="4"/>
        <v>-428884</v>
      </c>
      <c r="I43" s="66">
        <f t="shared" si="4"/>
        <v>-977703</v>
      </c>
      <c r="J43" s="66">
        <f t="shared" si="4"/>
        <v>-1722159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-1722159</v>
      </c>
      <c r="X43" s="66">
        <f t="shared" si="4"/>
        <v>-1123373</v>
      </c>
      <c r="Y43" s="66">
        <f t="shared" si="4"/>
        <v>-598786</v>
      </c>
      <c r="Z43" s="67">
        <f>+IF(X43&lt;&gt;0,+(Y43/X43)*100,0)</f>
        <v>53.302509495955483</v>
      </c>
      <c r="AA43" s="64">
        <f>+AA41-AA42</f>
        <v>-4493018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-7312472</v>
      </c>
      <c r="D45" s="56">
        <f>SUM(D43:D44)</f>
        <v>0</v>
      </c>
      <c r="E45" s="57">
        <f t="shared" si="5"/>
        <v>-4493018</v>
      </c>
      <c r="F45" s="58">
        <f t="shared" si="5"/>
        <v>-4493018</v>
      </c>
      <c r="G45" s="58">
        <f t="shared" si="5"/>
        <v>-315572</v>
      </c>
      <c r="H45" s="58">
        <f t="shared" si="5"/>
        <v>-428884</v>
      </c>
      <c r="I45" s="58">
        <f t="shared" si="5"/>
        <v>-977703</v>
      </c>
      <c r="J45" s="58">
        <f t="shared" si="5"/>
        <v>-1722159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-1722159</v>
      </c>
      <c r="X45" s="58">
        <f t="shared" si="5"/>
        <v>-1123373</v>
      </c>
      <c r="Y45" s="58">
        <f t="shared" si="5"/>
        <v>-598786</v>
      </c>
      <c r="Z45" s="59">
        <f>+IF(X45&lt;&gt;0,+(Y45/X45)*100,0)</f>
        <v>53.302509495955483</v>
      </c>
      <c r="AA45" s="56">
        <f>SUM(AA43:AA44)</f>
        <v>-4493018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-7312472</v>
      </c>
      <c r="D47" s="71">
        <f>SUM(D45:D46)</f>
        <v>0</v>
      </c>
      <c r="E47" s="72">
        <f t="shared" si="6"/>
        <v>-4493018</v>
      </c>
      <c r="F47" s="73">
        <f t="shared" si="6"/>
        <v>-4493018</v>
      </c>
      <c r="G47" s="73">
        <f t="shared" si="6"/>
        <v>-315572</v>
      </c>
      <c r="H47" s="74">
        <f t="shared" si="6"/>
        <v>-428884</v>
      </c>
      <c r="I47" s="74">
        <f t="shared" si="6"/>
        <v>-977703</v>
      </c>
      <c r="J47" s="74">
        <f t="shared" si="6"/>
        <v>-1722159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-1722159</v>
      </c>
      <c r="X47" s="74">
        <f t="shared" si="6"/>
        <v>-1123373</v>
      </c>
      <c r="Y47" s="74">
        <f t="shared" si="6"/>
        <v>-598786</v>
      </c>
      <c r="Z47" s="75">
        <f>+IF(X47&lt;&gt;0,+(Y47/X47)*100,0)</f>
        <v>53.302509495955483</v>
      </c>
      <c r="AA47" s="76">
        <f>SUM(AA45:AA46)</f>
        <v>-4493018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17081611</v>
      </c>
      <c r="D7" s="6"/>
      <c r="E7" s="7">
        <v>14031604</v>
      </c>
      <c r="F7" s="8">
        <v>14031604</v>
      </c>
      <c r="G7" s="8">
        <v>1221769</v>
      </c>
      <c r="H7" s="8">
        <v>2391174</v>
      </c>
      <c r="I7" s="8">
        <v>969856</v>
      </c>
      <c r="J7" s="8">
        <v>4582799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4582799</v>
      </c>
      <c r="X7" s="8">
        <v>3507904</v>
      </c>
      <c r="Y7" s="8">
        <v>1074895</v>
      </c>
      <c r="Z7" s="2">
        <v>30.642087126671651</v>
      </c>
      <c r="AA7" s="6">
        <v>14031604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2043572</v>
      </c>
      <c r="F18" s="8">
        <v>2043572</v>
      </c>
      <c r="G18" s="8">
        <v>1847160</v>
      </c>
      <c r="H18" s="8">
        <v>1847160</v>
      </c>
      <c r="I18" s="8"/>
      <c r="J18" s="8">
        <v>3694320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3694320</v>
      </c>
      <c r="X18" s="8">
        <v>510894</v>
      </c>
      <c r="Y18" s="8">
        <v>3183426</v>
      </c>
      <c r="Z18" s="2">
        <v>623.10890321671422</v>
      </c>
      <c r="AA18" s="6">
        <v>2043572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22500</v>
      </c>
      <c r="F19" s="26">
        <v>22500</v>
      </c>
      <c r="G19" s="26">
        <v>4904</v>
      </c>
      <c r="H19" s="26">
        <v>7343</v>
      </c>
      <c r="I19" s="26">
        <v>-835</v>
      </c>
      <c r="J19" s="26">
        <v>11412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11412</v>
      </c>
      <c r="X19" s="26">
        <v>5625</v>
      </c>
      <c r="Y19" s="26">
        <v>5787</v>
      </c>
      <c r="Z19" s="27">
        <v>102.88</v>
      </c>
      <c r="AA19" s="28">
        <v>22500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17081611</v>
      </c>
      <c r="D21" s="33">
        <f t="shared" si="0"/>
        <v>0</v>
      </c>
      <c r="E21" s="34">
        <f t="shared" si="0"/>
        <v>16097676</v>
      </c>
      <c r="F21" s="35">
        <f t="shared" si="0"/>
        <v>16097676</v>
      </c>
      <c r="G21" s="35">
        <f t="shared" si="0"/>
        <v>3073833</v>
      </c>
      <c r="H21" s="35">
        <f t="shared" si="0"/>
        <v>4245677</v>
      </c>
      <c r="I21" s="35">
        <f t="shared" si="0"/>
        <v>969021</v>
      </c>
      <c r="J21" s="35">
        <f t="shared" si="0"/>
        <v>8288531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8288531</v>
      </c>
      <c r="X21" s="35">
        <f t="shared" si="0"/>
        <v>4024423</v>
      </c>
      <c r="Y21" s="35">
        <f t="shared" si="0"/>
        <v>4264108</v>
      </c>
      <c r="Z21" s="36">
        <f>+IF(X21&lt;&gt;0,+(Y21/X21)*100,0)</f>
        <v>105.95576061462724</v>
      </c>
      <c r="AA21" s="33">
        <f>SUM(AA5:AA20)</f>
        <v>16097676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4740722</v>
      </c>
      <c r="F24" s="8">
        <v>4740722</v>
      </c>
      <c r="G24" s="8">
        <v>471136</v>
      </c>
      <c r="H24" s="8">
        <v>891724</v>
      </c>
      <c r="I24" s="8">
        <v>394691</v>
      </c>
      <c r="J24" s="8">
        <v>1757551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1757551</v>
      </c>
      <c r="X24" s="8">
        <v>1185184</v>
      </c>
      <c r="Y24" s="8">
        <v>572367</v>
      </c>
      <c r="Z24" s="2">
        <v>48.293513918513916</v>
      </c>
      <c r="AA24" s="6">
        <v>4740722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8866688</v>
      </c>
      <c r="D26" s="6"/>
      <c r="E26" s="7">
        <v>6087500</v>
      </c>
      <c r="F26" s="8">
        <v>6087500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1521876</v>
      </c>
      <c r="Y26" s="8">
        <v>-1521876</v>
      </c>
      <c r="Z26" s="2">
        <v>-100</v>
      </c>
      <c r="AA26" s="6">
        <v>6087500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473091</v>
      </c>
      <c r="D30" s="6"/>
      <c r="E30" s="7">
        <v>2383500</v>
      </c>
      <c r="F30" s="8">
        <v>2383500</v>
      </c>
      <c r="G30" s="8">
        <v>2903</v>
      </c>
      <c r="H30" s="8">
        <v>115621</v>
      </c>
      <c r="I30" s="8">
        <v>9030</v>
      </c>
      <c r="J30" s="8">
        <v>127554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127554</v>
      </c>
      <c r="X30" s="8">
        <v>595875</v>
      </c>
      <c r="Y30" s="8">
        <v>-468321</v>
      </c>
      <c r="Z30" s="2">
        <v>-78.59383259911894</v>
      </c>
      <c r="AA30" s="6">
        <v>2383500</v>
      </c>
    </row>
    <row r="31" spans="1:27" ht="13.5" x14ac:dyDescent="0.25">
      <c r="A31" s="25" t="s">
        <v>57</v>
      </c>
      <c r="B31" s="24" t="s">
        <v>32</v>
      </c>
      <c r="C31" s="6">
        <v>383797</v>
      </c>
      <c r="D31" s="6"/>
      <c r="E31" s="7">
        <v>409000</v>
      </c>
      <c r="F31" s="8">
        <v>409000</v>
      </c>
      <c r="G31" s="8">
        <v>36380</v>
      </c>
      <c r="H31" s="8">
        <v>96052</v>
      </c>
      <c r="I31" s="8">
        <v>29836</v>
      </c>
      <c r="J31" s="8">
        <v>162268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162268</v>
      </c>
      <c r="X31" s="8">
        <v>102249</v>
      </c>
      <c r="Y31" s="8">
        <v>60019</v>
      </c>
      <c r="Z31" s="2">
        <v>58.698862580563137</v>
      </c>
      <c r="AA31" s="6">
        <v>409000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735675</v>
      </c>
      <c r="F33" s="8">
        <v>735675</v>
      </c>
      <c r="G33" s="8">
        <v>106215</v>
      </c>
      <c r="H33" s="8">
        <v>220291</v>
      </c>
      <c r="I33" s="8">
        <v>10955</v>
      </c>
      <c r="J33" s="8">
        <v>337461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337461</v>
      </c>
      <c r="X33" s="8">
        <v>183932</v>
      </c>
      <c r="Y33" s="8">
        <v>153529</v>
      </c>
      <c r="Z33" s="2">
        <v>83.470521714546678</v>
      </c>
      <c r="AA33" s="6">
        <v>735675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9723576</v>
      </c>
      <c r="D35" s="33">
        <f>SUM(D24:D34)</f>
        <v>0</v>
      </c>
      <c r="E35" s="34">
        <f t="shared" si="1"/>
        <v>14356397</v>
      </c>
      <c r="F35" s="35">
        <f t="shared" si="1"/>
        <v>14356397</v>
      </c>
      <c r="G35" s="35">
        <f t="shared" si="1"/>
        <v>616634</v>
      </c>
      <c r="H35" s="35">
        <f t="shared" si="1"/>
        <v>1323688</v>
      </c>
      <c r="I35" s="35">
        <f t="shared" si="1"/>
        <v>444512</v>
      </c>
      <c r="J35" s="35">
        <f t="shared" si="1"/>
        <v>2384834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2384834</v>
      </c>
      <c r="X35" s="35">
        <f t="shared" si="1"/>
        <v>3589116</v>
      </c>
      <c r="Y35" s="35">
        <f t="shared" si="1"/>
        <v>-1204282</v>
      </c>
      <c r="Z35" s="36">
        <f>+IF(X35&lt;&gt;0,+(Y35/X35)*100,0)</f>
        <v>-33.553721863545228</v>
      </c>
      <c r="AA35" s="33">
        <f>SUM(AA24:AA34)</f>
        <v>14356397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7358035</v>
      </c>
      <c r="D37" s="46">
        <f>+D21-D35</f>
        <v>0</v>
      </c>
      <c r="E37" s="47">
        <f t="shared" si="2"/>
        <v>1741279</v>
      </c>
      <c r="F37" s="48">
        <f t="shared" si="2"/>
        <v>1741279</v>
      </c>
      <c r="G37" s="48">
        <f t="shared" si="2"/>
        <v>2457199</v>
      </c>
      <c r="H37" s="48">
        <f t="shared" si="2"/>
        <v>2921989</v>
      </c>
      <c r="I37" s="48">
        <f t="shared" si="2"/>
        <v>524509</v>
      </c>
      <c r="J37" s="48">
        <f t="shared" si="2"/>
        <v>5903697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5903697</v>
      </c>
      <c r="X37" s="48">
        <f>IF(F21=F35,0,X21-X35)</f>
        <v>435307</v>
      </c>
      <c r="Y37" s="48">
        <f t="shared" si="2"/>
        <v>5468390</v>
      </c>
      <c r="Z37" s="49">
        <f>+IF(X37&lt;&gt;0,+(Y37/X37)*100,0)</f>
        <v>1256.2145795955498</v>
      </c>
      <c r="AA37" s="46">
        <f>+AA21-AA35</f>
        <v>1741279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7358035</v>
      </c>
      <c r="D41" s="56">
        <f>SUM(D37:D40)</f>
        <v>0</v>
      </c>
      <c r="E41" s="57">
        <f t="shared" si="3"/>
        <v>11741279</v>
      </c>
      <c r="F41" s="58">
        <f t="shared" si="3"/>
        <v>11741279</v>
      </c>
      <c r="G41" s="58">
        <f t="shared" si="3"/>
        <v>2457199</v>
      </c>
      <c r="H41" s="58">
        <f t="shared" si="3"/>
        <v>2921989</v>
      </c>
      <c r="I41" s="58">
        <f t="shared" si="3"/>
        <v>524509</v>
      </c>
      <c r="J41" s="58">
        <f t="shared" si="3"/>
        <v>5903697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5903697</v>
      </c>
      <c r="X41" s="58">
        <f t="shared" si="3"/>
        <v>2935306</v>
      </c>
      <c r="Y41" s="58">
        <f t="shared" si="3"/>
        <v>2968391</v>
      </c>
      <c r="Z41" s="59">
        <f>+IF(X41&lt;&gt;0,+(Y41/X41)*100,0)</f>
        <v>101.12713972580711</v>
      </c>
      <c r="AA41" s="56">
        <f>SUM(AA37:AA40)</f>
        <v>11741279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7358035</v>
      </c>
      <c r="D43" s="64">
        <f>+D41-D42</f>
        <v>0</v>
      </c>
      <c r="E43" s="65">
        <f t="shared" si="4"/>
        <v>11741279</v>
      </c>
      <c r="F43" s="66">
        <f t="shared" si="4"/>
        <v>11741279</v>
      </c>
      <c r="G43" s="66">
        <f t="shared" si="4"/>
        <v>2457199</v>
      </c>
      <c r="H43" s="66">
        <f t="shared" si="4"/>
        <v>2921989</v>
      </c>
      <c r="I43" s="66">
        <f t="shared" si="4"/>
        <v>524509</v>
      </c>
      <c r="J43" s="66">
        <f t="shared" si="4"/>
        <v>5903697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5903697</v>
      </c>
      <c r="X43" s="66">
        <f t="shared" si="4"/>
        <v>2935306</v>
      </c>
      <c r="Y43" s="66">
        <f t="shared" si="4"/>
        <v>2968391</v>
      </c>
      <c r="Z43" s="67">
        <f>+IF(X43&lt;&gt;0,+(Y43/X43)*100,0)</f>
        <v>101.12713972580711</v>
      </c>
      <c r="AA43" s="64">
        <f>+AA41-AA42</f>
        <v>11741279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7358035</v>
      </c>
      <c r="D45" s="56">
        <f>SUM(D43:D44)</f>
        <v>0</v>
      </c>
      <c r="E45" s="57">
        <f t="shared" si="5"/>
        <v>11741279</v>
      </c>
      <c r="F45" s="58">
        <f t="shared" si="5"/>
        <v>11741279</v>
      </c>
      <c r="G45" s="58">
        <f t="shared" si="5"/>
        <v>2457199</v>
      </c>
      <c r="H45" s="58">
        <f t="shared" si="5"/>
        <v>2921989</v>
      </c>
      <c r="I45" s="58">
        <f t="shared" si="5"/>
        <v>524509</v>
      </c>
      <c r="J45" s="58">
        <f t="shared" si="5"/>
        <v>5903697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5903697</v>
      </c>
      <c r="X45" s="58">
        <f t="shared" si="5"/>
        <v>2935306</v>
      </c>
      <c r="Y45" s="58">
        <f t="shared" si="5"/>
        <v>2968391</v>
      </c>
      <c r="Z45" s="59">
        <f>+IF(X45&lt;&gt;0,+(Y45/X45)*100,0)</f>
        <v>101.12713972580711</v>
      </c>
      <c r="AA45" s="56">
        <f>SUM(AA43:AA44)</f>
        <v>11741279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7358035</v>
      </c>
      <c r="D47" s="71">
        <f>SUM(D45:D46)</f>
        <v>0</v>
      </c>
      <c r="E47" s="72">
        <f t="shared" si="6"/>
        <v>11741279</v>
      </c>
      <c r="F47" s="73">
        <f t="shared" si="6"/>
        <v>11741279</v>
      </c>
      <c r="G47" s="73">
        <f t="shared" si="6"/>
        <v>2457199</v>
      </c>
      <c r="H47" s="74">
        <f t="shared" si="6"/>
        <v>2921989</v>
      </c>
      <c r="I47" s="74">
        <f t="shared" si="6"/>
        <v>524509</v>
      </c>
      <c r="J47" s="74">
        <f t="shared" si="6"/>
        <v>5903697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5903697</v>
      </c>
      <c r="X47" s="74">
        <f t="shared" si="6"/>
        <v>2935306</v>
      </c>
      <c r="Y47" s="74">
        <f t="shared" si="6"/>
        <v>2968391</v>
      </c>
      <c r="Z47" s="75">
        <f>+IF(X47&lt;&gt;0,+(Y47/X47)*100,0)</f>
        <v>101.12713972580711</v>
      </c>
      <c r="AA47" s="76">
        <f>SUM(AA45:AA46)</f>
        <v>11741279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12322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1736464</v>
      </c>
      <c r="D7" s="6"/>
      <c r="E7" s="7">
        <v>32362414</v>
      </c>
      <c r="F7" s="8">
        <v>32362414</v>
      </c>
      <c r="G7" s="8">
        <v>1744637</v>
      </c>
      <c r="H7" s="8">
        <v>1740453</v>
      </c>
      <c r="I7" s="8">
        <v>1704425</v>
      </c>
      <c r="J7" s="8">
        <v>5189515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5189515</v>
      </c>
      <c r="X7" s="8">
        <v>8090604</v>
      </c>
      <c r="Y7" s="8">
        <v>-2901089</v>
      </c>
      <c r="Z7" s="2">
        <v>-35.857508289863155</v>
      </c>
      <c r="AA7" s="6">
        <v>32362414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</v>
      </c>
      <c r="F13" s="8">
        <v>2</v>
      </c>
      <c r="G13" s="8">
        <v>222278</v>
      </c>
      <c r="H13" s="8">
        <v>227940</v>
      </c>
      <c r="I13" s="8">
        <v>235765</v>
      </c>
      <c r="J13" s="8">
        <v>685983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685983</v>
      </c>
      <c r="X13" s="8">
        <v>2</v>
      </c>
      <c r="Y13" s="8">
        <v>685981</v>
      </c>
      <c r="Z13" s="2">
        <v>34299050</v>
      </c>
      <c r="AA13" s="6">
        <v>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110691</v>
      </c>
      <c r="F19" s="26">
        <v>110691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27672</v>
      </c>
      <c r="Y19" s="26">
        <v>-27672</v>
      </c>
      <c r="Z19" s="27">
        <v>-100</v>
      </c>
      <c r="AA19" s="28">
        <v>110691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1748786</v>
      </c>
      <c r="D21" s="33">
        <f t="shared" si="0"/>
        <v>0</v>
      </c>
      <c r="E21" s="34">
        <f t="shared" si="0"/>
        <v>32473107</v>
      </c>
      <c r="F21" s="35">
        <f t="shared" si="0"/>
        <v>32473107</v>
      </c>
      <c r="G21" s="35">
        <f t="shared" si="0"/>
        <v>1966915</v>
      </c>
      <c r="H21" s="35">
        <f t="shared" si="0"/>
        <v>1968393</v>
      </c>
      <c r="I21" s="35">
        <f t="shared" si="0"/>
        <v>1940190</v>
      </c>
      <c r="J21" s="35">
        <f t="shared" si="0"/>
        <v>5875498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5875498</v>
      </c>
      <c r="X21" s="35">
        <f t="shared" si="0"/>
        <v>8118278</v>
      </c>
      <c r="Y21" s="35">
        <f t="shared" si="0"/>
        <v>-2242780</v>
      </c>
      <c r="Z21" s="36">
        <f>+IF(X21&lt;&gt;0,+(Y21/X21)*100,0)</f>
        <v>-27.626302031046485</v>
      </c>
      <c r="AA21" s="33">
        <f>SUM(AA5:AA20)</f>
        <v>32473107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426182</v>
      </c>
      <c r="D24" s="6"/>
      <c r="E24" s="7">
        <v>5195699</v>
      </c>
      <c r="F24" s="8">
        <v>5195699</v>
      </c>
      <c r="G24" s="8">
        <v>419043</v>
      </c>
      <c r="H24" s="8">
        <v>423779</v>
      </c>
      <c r="I24" s="8">
        <v>554539</v>
      </c>
      <c r="J24" s="8">
        <v>1397361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1397361</v>
      </c>
      <c r="X24" s="8">
        <v>1298928</v>
      </c>
      <c r="Y24" s="8">
        <v>98433</v>
      </c>
      <c r="Z24" s="2">
        <v>7.5780181811462999</v>
      </c>
      <c r="AA24" s="6">
        <v>5195699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7590231</v>
      </c>
      <c r="D26" s="6"/>
      <c r="E26" s="7">
        <v>-2279296</v>
      </c>
      <c r="F26" s="8">
        <v>-2279296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-569824</v>
      </c>
      <c r="Y26" s="8">
        <v>569824</v>
      </c>
      <c r="Z26" s="2">
        <v>-100</v>
      </c>
      <c r="AA26" s="6">
        <v>-2279296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2146835</v>
      </c>
      <c r="F27" s="8">
        <v>2146835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536709</v>
      </c>
      <c r="Y27" s="8">
        <v>-536709</v>
      </c>
      <c r="Z27" s="2">
        <v>-100</v>
      </c>
      <c r="AA27" s="6">
        <v>2146835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503500</v>
      </c>
      <c r="F28" s="8">
        <v>503500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125874</v>
      </c>
      <c r="Y28" s="8">
        <v>-125874</v>
      </c>
      <c r="Z28" s="2">
        <v>-100</v>
      </c>
      <c r="AA28" s="6">
        <v>503500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209467</v>
      </c>
      <c r="D30" s="6"/>
      <c r="E30" s="7">
        <v>1573358</v>
      </c>
      <c r="F30" s="8">
        <v>1573358</v>
      </c>
      <c r="G30" s="8">
        <v>19798</v>
      </c>
      <c r="H30" s="8">
        <v>120943</v>
      </c>
      <c r="I30" s="8">
        <v>203495</v>
      </c>
      <c r="J30" s="8">
        <v>344236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344236</v>
      </c>
      <c r="X30" s="8">
        <v>393349</v>
      </c>
      <c r="Y30" s="8">
        <v>-49113</v>
      </c>
      <c r="Z30" s="2">
        <v>-12.485858614106048</v>
      </c>
      <c r="AA30" s="6">
        <v>1573358</v>
      </c>
    </row>
    <row r="31" spans="1:27" ht="13.5" x14ac:dyDescent="0.25">
      <c r="A31" s="25" t="s">
        <v>57</v>
      </c>
      <c r="B31" s="24" t="s">
        <v>32</v>
      </c>
      <c r="C31" s="6">
        <v>1119989</v>
      </c>
      <c r="D31" s="6"/>
      <c r="E31" s="7">
        <v>4523185</v>
      </c>
      <c r="F31" s="8">
        <v>4523185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1130796</v>
      </c>
      <c r="Y31" s="8">
        <v>-1130796</v>
      </c>
      <c r="Z31" s="2">
        <v>-100</v>
      </c>
      <c r="AA31" s="6">
        <v>4523185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-7284</v>
      </c>
      <c r="D33" s="6"/>
      <c r="E33" s="7">
        <v>890241</v>
      </c>
      <c r="F33" s="8">
        <v>890241</v>
      </c>
      <c r="G33" s="8">
        <v>13540</v>
      </c>
      <c r="H33" s="8">
        <v>8072</v>
      </c>
      <c r="I33" s="8">
        <v>5183</v>
      </c>
      <c r="J33" s="8">
        <v>26795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26795</v>
      </c>
      <c r="X33" s="8">
        <v>222564</v>
      </c>
      <c r="Y33" s="8">
        <v>-195769</v>
      </c>
      <c r="Z33" s="2">
        <v>-87.960766341366977</v>
      </c>
      <c r="AA33" s="6">
        <v>890241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9338585</v>
      </c>
      <c r="D35" s="33">
        <f>SUM(D24:D34)</f>
        <v>0</v>
      </c>
      <c r="E35" s="34">
        <f t="shared" si="1"/>
        <v>12553522</v>
      </c>
      <c r="F35" s="35">
        <f t="shared" si="1"/>
        <v>12553522</v>
      </c>
      <c r="G35" s="35">
        <f t="shared" si="1"/>
        <v>452381</v>
      </c>
      <c r="H35" s="35">
        <f t="shared" si="1"/>
        <v>552794</v>
      </c>
      <c r="I35" s="35">
        <f t="shared" si="1"/>
        <v>763217</v>
      </c>
      <c r="J35" s="35">
        <f t="shared" si="1"/>
        <v>1768392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1768392</v>
      </c>
      <c r="X35" s="35">
        <f t="shared" si="1"/>
        <v>3138396</v>
      </c>
      <c r="Y35" s="35">
        <f t="shared" si="1"/>
        <v>-1370004</v>
      </c>
      <c r="Z35" s="36">
        <f>+IF(X35&lt;&gt;0,+(Y35/X35)*100,0)</f>
        <v>-43.652999812643145</v>
      </c>
      <c r="AA35" s="33">
        <f>SUM(AA24:AA34)</f>
        <v>12553522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-7589799</v>
      </c>
      <c r="D37" s="46">
        <f>+D21-D35</f>
        <v>0</v>
      </c>
      <c r="E37" s="47">
        <f t="shared" si="2"/>
        <v>19919585</v>
      </c>
      <c r="F37" s="48">
        <f t="shared" si="2"/>
        <v>19919585</v>
      </c>
      <c r="G37" s="48">
        <f t="shared" si="2"/>
        <v>1514534</v>
      </c>
      <c r="H37" s="48">
        <f t="shared" si="2"/>
        <v>1415599</v>
      </c>
      <c r="I37" s="48">
        <f t="shared" si="2"/>
        <v>1176973</v>
      </c>
      <c r="J37" s="48">
        <f t="shared" si="2"/>
        <v>4107106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4107106</v>
      </c>
      <c r="X37" s="48">
        <f>IF(F21=F35,0,X21-X35)</f>
        <v>4979882</v>
      </c>
      <c r="Y37" s="48">
        <f t="shared" si="2"/>
        <v>-872776</v>
      </c>
      <c r="Z37" s="49">
        <f>+IF(X37&lt;&gt;0,+(Y37/X37)*100,0)</f>
        <v>-17.526037765553482</v>
      </c>
      <c r="AA37" s="46">
        <f>+AA21-AA35</f>
        <v>19919585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11716000</v>
      </c>
      <c r="F38" s="8">
        <v>11716000</v>
      </c>
      <c r="G38" s="8">
        <v>358373</v>
      </c>
      <c r="H38" s="8"/>
      <c r="I38" s="8"/>
      <c r="J38" s="8">
        <v>358373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358373</v>
      </c>
      <c r="X38" s="8">
        <v>2929002</v>
      </c>
      <c r="Y38" s="8">
        <v>-2570629</v>
      </c>
      <c r="Z38" s="2">
        <v>-87.764672062361171</v>
      </c>
      <c r="AA38" s="6">
        <v>11716000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1</v>
      </c>
      <c r="F39" s="26">
        <v>1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>
        <v>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-7589799</v>
      </c>
      <c r="D41" s="56">
        <f>SUM(D37:D40)</f>
        <v>0</v>
      </c>
      <c r="E41" s="57">
        <f t="shared" si="3"/>
        <v>31635586</v>
      </c>
      <c r="F41" s="58">
        <f t="shared" si="3"/>
        <v>31635586</v>
      </c>
      <c r="G41" s="58">
        <f t="shared" si="3"/>
        <v>1872907</v>
      </c>
      <c r="H41" s="58">
        <f t="shared" si="3"/>
        <v>1415599</v>
      </c>
      <c r="I41" s="58">
        <f t="shared" si="3"/>
        <v>1176973</v>
      </c>
      <c r="J41" s="58">
        <f t="shared" si="3"/>
        <v>4465479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4465479</v>
      </c>
      <c r="X41" s="58">
        <f t="shared" si="3"/>
        <v>7908884</v>
      </c>
      <c r="Y41" s="58">
        <f t="shared" si="3"/>
        <v>-3443405</v>
      </c>
      <c r="Z41" s="59">
        <f>+IF(X41&lt;&gt;0,+(Y41/X41)*100,0)</f>
        <v>-43.538443603421165</v>
      </c>
      <c r="AA41" s="56">
        <f>SUM(AA37:AA40)</f>
        <v>31635586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-7589799</v>
      </c>
      <c r="D43" s="64">
        <f>+D41-D42</f>
        <v>0</v>
      </c>
      <c r="E43" s="65">
        <f t="shared" si="4"/>
        <v>31635586</v>
      </c>
      <c r="F43" s="66">
        <f t="shared" si="4"/>
        <v>31635586</v>
      </c>
      <c r="G43" s="66">
        <f t="shared" si="4"/>
        <v>1872907</v>
      </c>
      <c r="H43" s="66">
        <f t="shared" si="4"/>
        <v>1415599</v>
      </c>
      <c r="I43" s="66">
        <f t="shared" si="4"/>
        <v>1176973</v>
      </c>
      <c r="J43" s="66">
        <f t="shared" si="4"/>
        <v>4465479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4465479</v>
      </c>
      <c r="X43" s="66">
        <f t="shared" si="4"/>
        <v>7908884</v>
      </c>
      <c r="Y43" s="66">
        <f t="shared" si="4"/>
        <v>-3443405</v>
      </c>
      <c r="Z43" s="67">
        <f>+IF(X43&lt;&gt;0,+(Y43/X43)*100,0)</f>
        <v>-43.538443603421165</v>
      </c>
      <c r="AA43" s="64">
        <f>+AA41-AA42</f>
        <v>31635586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-7589799</v>
      </c>
      <c r="D45" s="56">
        <f>SUM(D43:D44)</f>
        <v>0</v>
      </c>
      <c r="E45" s="57">
        <f t="shared" si="5"/>
        <v>31635586</v>
      </c>
      <c r="F45" s="58">
        <f t="shared" si="5"/>
        <v>31635586</v>
      </c>
      <c r="G45" s="58">
        <f t="shared" si="5"/>
        <v>1872907</v>
      </c>
      <c r="H45" s="58">
        <f t="shared" si="5"/>
        <v>1415599</v>
      </c>
      <c r="I45" s="58">
        <f t="shared" si="5"/>
        <v>1176973</v>
      </c>
      <c r="J45" s="58">
        <f t="shared" si="5"/>
        <v>4465479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4465479</v>
      </c>
      <c r="X45" s="58">
        <f t="shared" si="5"/>
        <v>7908884</v>
      </c>
      <c r="Y45" s="58">
        <f t="shared" si="5"/>
        <v>-3443405</v>
      </c>
      <c r="Z45" s="59">
        <f>+IF(X45&lt;&gt;0,+(Y45/X45)*100,0)</f>
        <v>-43.538443603421165</v>
      </c>
      <c r="AA45" s="56">
        <f>SUM(AA43:AA44)</f>
        <v>31635586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-7589799</v>
      </c>
      <c r="D47" s="71">
        <f>SUM(D45:D46)</f>
        <v>0</v>
      </c>
      <c r="E47" s="72">
        <f t="shared" si="6"/>
        <v>31635586</v>
      </c>
      <c r="F47" s="73">
        <f t="shared" si="6"/>
        <v>31635586</v>
      </c>
      <c r="G47" s="73">
        <f t="shared" si="6"/>
        <v>1872907</v>
      </c>
      <c r="H47" s="74">
        <f t="shared" si="6"/>
        <v>1415599</v>
      </c>
      <c r="I47" s="74">
        <f t="shared" si="6"/>
        <v>1176973</v>
      </c>
      <c r="J47" s="74">
        <f t="shared" si="6"/>
        <v>4465479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4465479</v>
      </c>
      <c r="X47" s="74">
        <f t="shared" si="6"/>
        <v>7908884</v>
      </c>
      <c r="Y47" s="74">
        <f t="shared" si="6"/>
        <v>-3443405</v>
      </c>
      <c r="Z47" s="75">
        <f>+IF(X47&lt;&gt;0,+(Y47/X47)*100,0)</f>
        <v>-43.538443603421165</v>
      </c>
      <c r="AA47" s="76">
        <f>SUM(AA45:AA46)</f>
        <v>31635586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19999715</v>
      </c>
      <c r="F7" s="8">
        <v>19999715</v>
      </c>
      <c r="G7" s="8">
        <v>1442754</v>
      </c>
      <c r="H7" s="8"/>
      <c r="I7" s="8"/>
      <c r="J7" s="8">
        <v>1442754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1442754</v>
      </c>
      <c r="X7" s="8">
        <v>4999929</v>
      </c>
      <c r="Y7" s="8">
        <v>-3557175</v>
      </c>
      <c r="Z7" s="2">
        <v>-71.144510252045578</v>
      </c>
      <c r="AA7" s="6">
        <v>19999715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3473063</v>
      </c>
      <c r="F13" s="8">
        <v>3473063</v>
      </c>
      <c r="G13" s="8">
        <v>540509</v>
      </c>
      <c r="H13" s="8"/>
      <c r="I13" s="8"/>
      <c r="J13" s="8">
        <v>540509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540509</v>
      </c>
      <c r="X13" s="8">
        <v>868266</v>
      </c>
      <c r="Y13" s="8">
        <v>-327757</v>
      </c>
      <c r="Z13" s="2">
        <v>-37.748454966565546</v>
      </c>
      <c r="AA13" s="6">
        <v>3473063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14520</v>
      </c>
      <c r="F15" s="8">
        <v>14520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3630</v>
      </c>
      <c r="Y15" s="8">
        <v>-3630</v>
      </c>
      <c r="Z15" s="2">
        <v>-100</v>
      </c>
      <c r="AA15" s="6">
        <v>14520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1142000</v>
      </c>
      <c r="F18" s="8">
        <v>1142000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285506</v>
      </c>
      <c r="Y18" s="8">
        <v>-285506</v>
      </c>
      <c r="Z18" s="2">
        <v>-100</v>
      </c>
      <c r="AA18" s="6">
        <v>1142000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</v>
      </c>
      <c r="Y19" s="26">
        <v>-3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24629310</v>
      </c>
      <c r="F21" s="35">
        <f t="shared" si="0"/>
        <v>24629310</v>
      </c>
      <c r="G21" s="35">
        <f t="shared" si="0"/>
        <v>1983263</v>
      </c>
      <c r="H21" s="35">
        <f t="shared" si="0"/>
        <v>0</v>
      </c>
      <c r="I21" s="35">
        <f t="shared" si="0"/>
        <v>0</v>
      </c>
      <c r="J21" s="35">
        <f t="shared" si="0"/>
        <v>1983263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1983263</v>
      </c>
      <c r="X21" s="35">
        <f t="shared" si="0"/>
        <v>6157334</v>
      </c>
      <c r="Y21" s="35">
        <f t="shared" si="0"/>
        <v>-4174071</v>
      </c>
      <c r="Z21" s="36">
        <f>+IF(X21&lt;&gt;0,+(Y21/X21)*100,0)</f>
        <v>-67.790231941291481</v>
      </c>
      <c r="AA21" s="33">
        <f>SUM(AA5:AA20)</f>
        <v>24629310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16051703</v>
      </c>
      <c r="F24" s="8">
        <v>16051703</v>
      </c>
      <c r="G24" s="8">
        <v>2125890</v>
      </c>
      <c r="H24" s="8">
        <v>1093281</v>
      </c>
      <c r="I24" s="8">
        <v>1882541</v>
      </c>
      <c r="J24" s="8">
        <v>5101712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5101712</v>
      </c>
      <c r="X24" s="8">
        <v>4012970</v>
      </c>
      <c r="Y24" s="8">
        <v>1088742</v>
      </c>
      <c r="Z24" s="2">
        <v>27.130579097277082</v>
      </c>
      <c r="AA24" s="6">
        <v>16051703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9002238</v>
      </c>
      <c r="F30" s="8">
        <v>9002238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2250582</v>
      </c>
      <c r="Y30" s="8">
        <v>-2250582</v>
      </c>
      <c r="Z30" s="2">
        <v>-100</v>
      </c>
      <c r="AA30" s="6">
        <v>9002238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1562160</v>
      </c>
      <c r="F31" s="8">
        <v>1562160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390540</v>
      </c>
      <c r="Y31" s="8">
        <v>-390540</v>
      </c>
      <c r="Z31" s="2">
        <v>-100</v>
      </c>
      <c r="AA31" s="6">
        <v>1562160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327564</v>
      </c>
      <c r="F33" s="8">
        <v>327564</v>
      </c>
      <c r="G33" s="8">
        <v>684599</v>
      </c>
      <c r="H33" s="8">
        <v>9198</v>
      </c>
      <c r="I33" s="8">
        <v>16157</v>
      </c>
      <c r="J33" s="8">
        <v>709954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709954</v>
      </c>
      <c r="X33" s="8">
        <v>81909</v>
      </c>
      <c r="Y33" s="8">
        <v>628045</v>
      </c>
      <c r="Z33" s="2">
        <v>766.7594525632104</v>
      </c>
      <c r="AA33" s="6">
        <v>327564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26943666</v>
      </c>
      <c r="F35" s="35">
        <f t="shared" si="1"/>
        <v>26943666</v>
      </c>
      <c r="G35" s="35">
        <f t="shared" si="1"/>
        <v>2810489</v>
      </c>
      <c r="H35" s="35">
        <f t="shared" si="1"/>
        <v>1102479</v>
      </c>
      <c r="I35" s="35">
        <f t="shared" si="1"/>
        <v>1898698</v>
      </c>
      <c r="J35" s="35">
        <f t="shared" si="1"/>
        <v>5811666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5811666</v>
      </c>
      <c r="X35" s="35">
        <f t="shared" si="1"/>
        <v>6736002</v>
      </c>
      <c r="Y35" s="35">
        <f t="shared" si="1"/>
        <v>-924336</v>
      </c>
      <c r="Z35" s="36">
        <f>+IF(X35&lt;&gt;0,+(Y35/X35)*100,0)</f>
        <v>-13.722323716649729</v>
      </c>
      <c r="AA35" s="33">
        <f>SUM(AA24:AA34)</f>
        <v>26943666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-2314356</v>
      </c>
      <c r="F37" s="48">
        <f t="shared" si="2"/>
        <v>-2314356</v>
      </c>
      <c r="G37" s="48">
        <f t="shared" si="2"/>
        <v>-827226</v>
      </c>
      <c r="H37" s="48">
        <f t="shared" si="2"/>
        <v>-1102479</v>
      </c>
      <c r="I37" s="48">
        <f t="shared" si="2"/>
        <v>-1898698</v>
      </c>
      <c r="J37" s="48">
        <f t="shared" si="2"/>
        <v>-3828403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-3828403</v>
      </c>
      <c r="X37" s="48">
        <f>IF(F21=F35,0,X21-X35)</f>
        <v>-578668</v>
      </c>
      <c r="Y37" s="48">
        <f t="shared" si="2"/>
        <v>-3249735</v>
      </c>
      <c r="Z37" s="49">
        <f>+IF(X37&lt;&gt;0,+(Y37/X37)*100,0)</f>
        <v>561.58885578604657</v>
      </c>
      <c r="AA37" s="46">
        <f>+AA21-AA35</f>
        <v>-2314356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4000001</v>
      </c>
      <c r="F38" s="8">
        <v>4000001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</v>
      </c>
      <c r="Y38" s="8">
        <v>-1000000</v>
      </c>
      <c r="Z38" s="2">
        <v>-100</v>
      </c>
      <c r="AA38" s="6">
        <v>4000001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1685645</v>
      </c>
      <c r="F41" s="58">
        <f t="shared" si="3"/>
        <v>1685645</v>
      </c>
      <c r="G41" s="58">
        <f t="shared" si="3"/>
        <v>-827226</v>
      </c>
      <c r="H41" s="58">
        <f t="shared" si="3"/>
        <v>-1102479</v>
      </c>
      <c r="I41" s="58">
        <f t="shared" si="3"/>
        <v>-1898698</v>
      </c>
      <c r="J41" s="58">
        <f t="shared" si="3"/>
        <v>-3828403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-3828403</v>
      </c>
      <c r="X41" s="58">
        <f t="shared" si="3"/>
        <v>421332</v>
      </c>
      <c r="Y41" s="58">
        <f t="shared" si="3"/>
        <v>-4249735</v>
      </c>
      <c r="Z41" s="59">
        <f>+IF(X41&lt;&gt;0,+(Y41/X41)*100,0)</f>
        <v>-1008.6428279836329</v>
      </c>
      <c r="AA41" s="56">
        <f>SUM(AA37:AA40)</f>
        <v>1685645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1685645</v>
      </c>
      <c r="F43" s="66">
        <f t="shared" si="4"/>
        <v>1685645</v>
      </c>
      <c r="G43" s="66">
        <f t="shared" si="4"/>
        <v>-827226</v>
      </c>
      <c r="H43" s="66">
        <f t="shared" si="4"/>
        <v>-1102479</v>
      </c>
      <c r="I43" s="66">
        <f t="shared" si="4"/>
        <v>-1898698</v>
      </c>
      <c r="J43" s="66">
        <f t="shared" si="4"/>
        <v>-3828403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-3828403</v>
      </c>
      <c r="X43" s="66">
        <f t="shared" si="4"/>
        <v>421332</v>
      </c>
      <c r="Y43" s="66">
        <f t="shared" si="4"/>
        <v>-4249735</v>
      </c>
      <c r="Z43" s="67">
        <f>+IF(X43&lt;&gt;0,+(Y43/X43)*100,0)</f>
        <v>-1008.6428279836329</v>
      </c>
      <c r="AA43" s="64">
        <f>+AA41-AA42</f>
        <v>1685645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1685645</v>
      </c>
      <c r="F45" s="58">
        <f t="shared" si="5"/>
        <v>1685645</v>
      </c>
      <c r="G45" s="58">
        <f t="shared" si="5"/>
        <v>-827226</v>
      </c>
      <c r="H45" s="58">
        <f t="shared" si="5"/>
        <v>-1102479</v>
      </c>
      <c r="I45" s="58">
        <f t="shared" si="5"/>
        <v>-1898698</v>
      </c>
      <c r="J45" s="58">
        <f t="shared" si="5"/>
        <v>-3828403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-3828403</v>
      </c>
      <c r="X45" s="58">
        <f t="shared" si="5"/>
        <v>421332</v>
      </c>
      <c r="Y45" s="58">
        <f t="shared" si="5"/>
        <v>-4249735</v>
      </c>
      <c r="Z45" s="59">
        <f>+IF(X45&lt;&gt;0,+(Y45/X45)*100,0)</f>
        <v>-1008.6428279836329</v>
      </c>
      <c r="AA45" s="56">
        <f>SUM(AA43:AA44)</f>
        <v>1685645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1685645</v>
      </c>
      <c r="F47" s="73">
        <f t="shared" si="6"/>
        <v>1685645</v>
      </c>
      <c r="G47" s="73">
        <f t="shared" si="6"/>
        <v>-827226</v>
      </c>
      <c r="H47" s="74">
        <f t="shared" si="6"/>
        <v>-1102479</v>
      </c>
      <c r="I47" s="74">
        <f t="shared" si="6"/>
        <v>-1898698</v>
      </c>
      <c r="J47" s="74">
        <f t="shared" si="6"/>
        <v>-3828403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-3828403</v>
      </c>
      <c r="X47" s="74">
        <f t="shared" si="6"/>
        <v>421332</v>
      </c>
      <c r="Y47" s="74">
        <f t="shared" si="6"/>
        <v>-4249735</v>
      </c>
      <c r="Z47" s="75">
        <f>+IF(X47&lt;&gt;0,+(Y47/X47)*100,0)</f>
        <v>-1008.6428279836329</v>
      </c>
      <c r="AA47" s="76">
        <f>SUM(AA45:AA46)</f>
        <v>1685645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-143385</v>
      </c>
      <c r="Y5" s="8">
        <v>143385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6455281</v>
      </c>
      <c r="F7" s="8">
        <v>6455281</v>
      </c>
      <c r="G7" s="8"/>
      <c r="H7" s="8">
        <v>352516</v>
      </c>
      <c r="I7" s="8">
        <v>357458</v>
      </c>
      <c r="J7" s="8">
        <v>709974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709974</v>
      </c>
      <c r="X7" s="8">
        <v>1613817</v>
      </c>
      <c r="Y7" s="8">
        <v>-903843</v>
      </c>
      <c r="Z7" s="2">
        <v>-56.006536057062227</v>
      </c>
      <c r="AA7" s="6">
        <v>6455281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154348</v>
      </c>
      <c r="I13" s="8">
        <v>-148557</v>
      </c>
      <c r="J13" s="8">
        <v>5791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5791</v>
      </c>
      <c r="X13" s="8"/>
      <c r="Y13" s="8">
        <v>5791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5881738</v>
      </c>
      <c r="F21" s="35">
        <f t="shared" si="0"/>
        <v>5881738</v>
      </c>
      <c r="G21" s="35">
        <f t="shared" si="0"/>
        <v>0</v>
      </c>
      <c r="H21" s="35">
        <f t="shared" si="0"/>
        <v>506864</v>
      </c>
      <c r="I21" s="35">
        <f t="shared" si="0"/>
        <v>208901</v>
      </c>
      <c r="J21" s="35">
        <f t="shared" si="0"/>
        <v>715765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715765</v>
      </c>
      <c r="X21" s="35">
        <f t="shared" si="0"/>
        <v>1470432</v>
      </c>
      <c r="Y21" s="35">
        <f t="shared" si="0"/>
        <v>-754667</v>
      </c>
      <c r="Z21" s="36">
        <f>+IF(X21&lt;&gt;0,+(Y21/X21)*100,0)</f>
        <v>-51.32280853517878</v>
      </c>
      <c r="AA21" s="33">
        <f>SUM(AA5:AA20)</f>
        <v>5881738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4442983</v>
      </c>
      <c r="F24" s="8">
        <v>4442983</v>
      </c>
      <c r="G24" s="8">
        <v>422813</v>
      </c>
      <c r="H24" s="8">
        <v>432958</v>
      </c>
      <c r="I24" s="8">
        <v>419739</v>
      </c>
      <c r="J24" s="8">
        <v>1275510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1275510</v>
      </c>
      <c r="X24" s="8">
        <v>1110732</v>
      </c>
      <c r="Y24" s="8">
        <v>164778</v>
      </c>
      <c r="Z24" s="2">
        <v>14.835081729886237</v>
      </c>
      <c r="AA24" s="6">
        <v>4442983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1148937</v>
      </c>
      <c r="F27" s="8">
        <v>1148937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287229</v>
      </c>
      <c r="Y27" s="8">
        <v>-287229</v>
      </c>
      <c r="Z27" s="2">
        <v>-100</v>
      </c>
      <c r="AA27" s="6">
        <v>1148937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1356000</v>
      </c>
      <c r="F30" s="8">
        <v>1356000</v>
      </c>
      <c r="G30" s="8"/>
      <c r="H30" s="8"/>
      <c r="I30" s="8">
        <v>49611</v>
      </c>
      <c r="J30" s="8">
        <v>49611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49611</v>
      </c>
      <c r="X30" s="8">
        <v>338997</v>
      </c>
      <c r="Y30" s="8">
        <v>-289386</v>
      </c>
      <c r="Z30" s="2">
        <v>-85.365357215550574</v>
      </c>
      <c r="AA30" s="6">
        <v>1356000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300050</v>
      </c>
      <c r="F31" s="8">
        <v>300050</v>
      </c>
      <c r="G31" s="8"/>
      <c r="H31" s="8">
        <v>193</v>
      </c>
      <c r="I31" s="8">
        <v>6882</v>
      </c>
      <c r="J31" s="8">
        <v>7075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7075</v>
      </c>
      <c r="X31" s="8">
        <v>74991</v>
      </c>
      <c r="Y31" s="8">
        <v>-67916</v>
      </c>
      <c r="Z31" s="2">
        <v>-90.565534530810368</v>
      </c>
      <c r="AA31" s="6">
        <v>300050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380000</v>
      </c>
      <c r="F32" s="8">
        <v>380000</v>
      </c>
      <c r="G32" s="8"/>
      <c r="H32" s="8"/>
      <c r="I32" s="8">
        <v>35056</v>
      </c>
      <c r="J32" s="8">
        <v>35056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35056</v>
      </c>
      <c r="X32" s="8">
        <v>94998</v>
      </c>
      <c r="Y32" s="8">
        <v>-59942</v>
      </c>
      <c r="Z32" s="2">
        <v>-63.098170487799742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821716</v>
      </c>
      <c r="F33" s="8">
        <v>821716</v>
      </c>
      <c r="G33" s="8"/>
      <c r="H33" s="8">
        <v>3538</v>
      </c>
      <c r="I33" s="8">
        <v>4082</v>
      </c>
      <c r="J33" s="8">
        <v>7620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7620</v>
      </c>
      <c r="X33" s="8">
        <v>205428</v>
      </c>
      <c r="Y33" s="8">
        <v>-197808</v>
      </c>
      <c r="Z33" s="2">
        <v>-96.290671184064493</v>
      </c>
      <c r="AA33" s="6">
        <v>821716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8449686</v>
      </c>
      <c r="F35" s="35">
        <f t="shared" si="1"/>
        <v>8449686</v>
      </c>
      <c r="G35" s="35">
        <f t="shared" si="1"/>
        <v>422813</v>
      </c>
      <c r="H35" s="35">
        <f t="shared" si="1"/>
        <v>436689</v>
      </c>
      <c r="I35" s="35">
        <f t="shared" si="1"/>
        <v>515370</v>
      </c>
      <c r="J35" s="35">
        <f t="shared" si="1"/>
        <v>1374872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1374872</v>
      </c>
      <c r="X35" s="35">
        <f t="shared" si="1"/>
        <v>2112375</v>
      </c>
      <c r="Y35" s="35">
        <f t="shared" si="1"/>
        <v>-737503</v>
      </c>
      <c r="Z35" s="36">
        <f>+IF(X35&lt;&gt;0,+(Y35/X35)*100,0)</f>
        <v>-34.913450500029583</v>
      </c>
      <c r="AA35" s="33">
        <f>SUM(AA24:AA34)</f>
        <v>8449686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-2567948</v>
      </c>
      <c r="F37" s="48">
        <f t="shared" si="2"/>
        <v>-2567948</v>
      </c>
      <c r="G37" s="48">
        <f t="shared" si="2"/>
        <v>-422813</v>
      </c>
      <c r="H37" s="48">
        <f t="shared" si="2"/>
        <v>70175</v>
      </c>
      <c r="I37" s="48">
        <f t="shared" si="2"/>
        <v>-306469</v>
      </c>
      <c r="J37" s="48">
        <f t="shared" si="2"/>
        <v>-659107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-659107</v>
      </c>
      <c r="X37" s="48">
        <f>IF(F21=F35,0,X21-X35)</f>
        <v>-641943</v>
      </c>
      <c r="Y37" s="48">
        <f t="shared" si="2"/>
        <v>-17164</v>
      </c>
      <c r="Z37" s="49">
        <f>+IF(X37&lt;&gt;0,+(Y37/X37)*100,0)</f>
        <v>2.6737576389180973</v>
      </c>
      <c r="AA37" s="46">
        <f>+AA21-AA35</f>
        <v>-2567948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1249998</v>
      </c>
      <c r="Y38" s="8">
        <v>-1249998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2432052</v>
      </c>
      <c r="F41" s="58">
        <f t="shared" si="3"/>
        <v>2432052</v>
      </c>
      <c r="G41" s="58">
        <f t="shared" si="3"/>
        <v>-422813</v>
      </c>
      <c r="H41" s="58">
        <f t="shared" si="3"/>
        <v>70175</v>
      </c>
      <c r="I41" s="58">
        <f t="shared" si="3"/>
        <v>-306469</v>
      </c>
      <c r="J41" s="58">
        <f t="shared" si="3"/>
        <v>-659107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-659107</v>
      </c>
      <c r="X41" s="58">
        <f t="shared" si="3"/>
        <v>608055</v>
      </c>
      <c r="Y41" s="58">
        <f t="shared" si="3"/>
        <v>-1267162</v>
      </c>
      <c r="Z41" s="59">
        <f>+IF(X41&lt;&gt;0,+(Y41/X41)*100,0)</f>
        <v>-208.3959510241672</v>
      </c>
      <c r="AA41" s="56">
        <f>SUM(AA37:AA40)</f>
        <v>2432052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2432052</v>
      </c>
      <c r="F43" s="66">
        <f t="shared" si="4"/>
        <v>2432052</v>
      </c>
      <c r="G43" s="66">
        <f t="shared" si="4"/>
        <v>-422813</v>
      </c>
      <c r="H43" s="66">
        <f t="shared" si="4"/>
        <v>70175</v>
      </c>
      <c r="I43" s="66">
        <f t="shared" si="4"/>
        <v>-306469</v>
      </c>
      <c r="J43" s="66">
        <f t="shared" si="4"/>
        <v>-659107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-659107</v>
      </c>
      <c r="X43" s="66">
        <f t="shared" si="4"/>
        <v>608055</v>
      </c>
      <c r="Y43" s="66">
        <f t="shared" si="4"/>
        <v>-1267162</v>
      </c>
      <c r="Z43" s="67">
        <f>+IF(X43&lt;&gt;0,+(Y43/X43)*100,0)</f>
        <v>-208.3959510241672</v>
      </c>
      <c r="AA43" s="64">
        <f>+AA41-AA42</f>
        <v>2432052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2432052</v>
      </c>
      <c r="F45" s="58">
        <f t="shared" si="5"/>
        <v>2432052</v>
      </c>
      <c r="G45" s="58">
        <f t="shared" si="5"/>
        <v>-422813</v>
      </c>
      <c r="H45" s="58">
        <f t="shared" si="5"/>
        <v>70175</v>
      </c>
      <c r="I45" s="58">
        <f t="shared" si="5"/>
        <v>-306469</v>
      </c>
      <c r="J45" s="58">
        <f t="shared" si="5"/>
        <v>-659107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-659107</v>
      </c>
      <c r="X45" s="58">
        <f t="shared" si="5"/>
        <v>608055</v>
      </c>
      <c r="Y45" s="58">
        <f t="shared" si="5"/>
        <v>-1267162</v>
      </c>
      <c r="Z45" s="59">
        <f>+IF(X45&lt;&gt;0,+(Y45/X45)*100,0)</f>
        <v>-208.3959510241672</v>
      </c>
      <c r="AA45" s="56">
        <f>SUM(AA43:AA44)</f>
        <v>2432052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2432052</v>
      </c>
      <c r="F47" s="73">
        <f t="shared" si="6"/>
        <v>2432052</v>
      </c>
      <c r="G47" s="73">
        <f t="shared" si="6"/>
        <v>-422813</v>
      </c>
      <c r="H47" s="74">
        <f t="shared" si="6"/>
        <v>70175</v>
      </c>
      <c r="I47" s="74">
        <f t="shared" si="6"/>
        <v>-306469</v>
      </c>
      <c r="J47" s="74">
        <f t="shared" si="6"/>
        <v>-659107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-659107</v>
      </c>
      <c r="X47" s="74">
        <f t="shared" si="6"/>
        <v>608055</v>
      </c>
      <c r="Y47" s="74">
        <f t="shared" si="6"/>
        <v>-1267162</v>
      </c>
      <c r="Z47" s="75">
        <f>+IF(X47&lt;&gt;0,+(Y47/X47)*100,0)</f>
        <v>-208.3959510241672</v>
      </c>
      <c r="AA47" s="76">
        <f>SUM(AA45:AA46)</f>
        <v>2432052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17768931</v>
      </c>
      <c r="D7" s="6"/>
      <c r="E7" s="7">
        <v>14705008</v>
      </c>
      <c r="F7" s="8">
        <v>14705008</v>
      </c>
      <c r="G7" s="8">
        <v>230860</v>
      </c>
      <c r="H7" s="8">
        <v>1788920</v>
      </c>
      <c r="I7" s="8">
        <v>2456</v>
      </c>
      <c r="J7" s="8">
        <v>2022236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2022236</v>
      </c>
      <c r="X7" s="8">
        <v>3676255</v>
      </c>
      <c r="Y7" s="8">
        <v>-1654019</v>
      </c>
      <c r="Z7" s="2">
        <v>-44.991955128248726</v>
      </c>
      <c r="AA7" s="6">
        <v>14705008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5347</v>
      </c>
      <c r="H19" s="26"/>
      <c r="I19" s="26"/>
      <c r="J19" s="26">
        <v>5347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5347</v>
      </c>
      <c r="X19" s="26"/>
      <c r="Y19" s="26">
        <v>5347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17768931</v>
      </c>
      <c r="D21" s="33">
        <f t="shared" si="0"/>
        <v>0</v>
      </c>
      <c r="E21" s="34">
        <f t="shared" si="0"/>
        <v>14705008</v>
      </c>
      <c r="F21" s="35">
        <f t="shared" si="0"/>
        <v>14705008</v>
      </c>
      <c r="G21" s="35">
        <f t="shared" si="0"/>
        <v>236207</v>
      </c>
      <c r="H21" s="35">
        <f t="shared" si="0"/>
        <v>1788920</v>
      </c>
      <c r="I21" s="35">
        <f t="shared" si="0"/>
        <v>2456</v>
      </c>
      <c r="J21" s="35">
        <f t="shared" si="0"/>
        <v>2027583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2027583</v>
      </c>
      <c r="X21" s="35">
        <f t="shared" si="0"/>
        <v>3676255</v>
      </c>
      <c r="Y21" s="35">
        <f t="shared" si="0"/>
        <v>-1648672</v>
      </c>
      <c r="Z21" s="36">
        <f>+IF(X21&lt;&gt;0,+(Y21/X21)*100,0)</f>
        <v>-44.846508199240802</v>
      </c>
      <c r="AA21" s="33">
        <f>SUM(AA5:AA20)</f>
        <v>14705008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985861</v>
      </c>
      <c r="F24" s="8">
        <v>985861</v>
      </c>
      <c r="G24" s="8">
        <v>304808</v>
      </c>
      <c r="H24" s="8">
        <v>261840</v>
      </c>
      <c r="I24" s="8">
        <v>516098</v>
      </c>
      <c r="J24" s="8">
        <v>1082746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1082746</v>
      </c>
      <c r="X24" s="8">
        <v>246511</v>
      </c>
      <c r="Y24" s="8">
        <v>836235</v>
      </c>
      <c r="Z24" s="2">
        <v>339.22826973238517</v>
      </c>
      <c r="AA24" s="6">
        <v>985861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3772774</v>
      </c>
      <c r="D26" s="6"/>
      <c r="E26" s="7">
        <v>2351305</v>
      </c>
      <c r="F26" s="8">
        <v>2351305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587827</v>
      </c>
      <c r="Y26" s="8">
        <v>-587827</v>
      </c>
      <c r="Z26" s="2">
        <v>-100</v>
      </c>
      <c r="AA26" s="6">
        <v>2351305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21032039</v>
      </c>
      <c r="D30" s="6"/>
      <c r="E30" s="7">
        <v>20045683</v>
      </c>
      <c r="F30" s="8">
        <v>20045683</v>
      </c>
      <c r="G30" s="8">
        <v>1598336</v>
      </c>
      <c r="H30" s="8">
        <v>1730481</v>
      </c>
      <c r="I30" s="8"/>
      <c r="J30" s="8">
        <v>3328817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3328817</v>
      </c>
      <c r="X30" s="8">
        <v>5011426</v>
      </c>
      <c r="Y30" s="8">
        <v>-1682609</v>
      </c>
      <c r="Z30" s="2">
        <v>-33.575453373949848</v>
      </c>
      <c r="AA30" s="6">
        <v>20045683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1509447</v>
      </c>
      <c r="F31" s="8">
        <v>1509447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377373</v>
      </c>
      <c r="Y31" s="8">
        <v>-377373</v>
      </c>
      <c r="Z31" s="2">
        <v>-100</v>
      </c>
      <c r="AA31" s="6">
        <v>1509447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4517008</v>
      </c>
      <c r="D33" s="6"/>
      <c r="E33" s="7">
        <v>933773</v>
      </c>
      <c r="F33" s="8">
        <v>933773</v>
      </c>
      <c r="G33" s="8">
        <v>2059</v>
      </c>
      <c r="H33" s="8">
        <v>-428784</v>
      </c>
      <c r="I33" s="8">
        <v>194128</v>
      </c>
      <c r="J33" s="8">
        <v>-232597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-232597</v>
      </c>
      <c r="X33" s="8">
        <v>233474</v>
      </c>
      <c r="Y33" s="8">
        <v>-466071</v>
      </c>
      <c r="Z33" s="2">
        <v>-199.62436930878812</v>
      </c>
      <c r="AA33" s="6">
        <v>933773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29321821</v>
      </c>
      <c r="D35" s="33">
        <f>SUM(D24:D34)</f>
        <v>0</v>
      </c>
      <c r="E35" s="34">
        <f t="shared" si="1"/>
        <v>25826069</v>
      </c>
      <c r="F35" s="35">
        <f t="shared" si="1"/>
        <v>25826069</v>
      </c>
      <c r="G35" s="35">
        <f t="shared" si="1"/>
        <v>1905203</v>
      </c>
      <c r="H35" s="35">
        <f t="shared" si="1"/>
        <v>1563537</v>
      </c>
      <c r="I35" s="35">
        <f t="shared" si="1"/>
        <v>710226</v>
      </c>
      <c r="J35" s="35">
        <f t="shared" si="1"/>
        <v>4178966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4178966</v>
      </c>
      <c r="X35" s="35">
        <f t="shared" si="1"/>
        <v>6456611</v>
      </c>
      <c r="Y35" s="35">
        <f t="shared" si="1"/>
        <v>-2277645</v>
      </c>
      <c r="Z35" s="36">
        <f>+IF(X35&lt;&gt;0,+(Y35/X35)*100,0)</f>
        <v>-35.276168875591232</v>
      </c>
      <c r="AA35" s="33">
        <f>SUM(AA24:AA34)</f>
        <v>25826069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-11552890</v>
      </c>
      <c r="D37" s="46">
        <f>+D21-D35</f>
        <v>0</v>
      </c>
      <c r="E37" s="47">
        <f t="shared" si="2"/>
        <v>-11121061</v>
      </c>
      <c r="F37" s="48">
        <f t="shared" si="2"/>
        <v>-11121061</v>
      </c>
      <c r="G37" s="48">
        <f t="shared" si="2"/>
        <v>-1668996</v>
      </c>
      <c r="H37" s="48">
        <f t="shared" si="2"/>
        <v>225383</v>
      </c>
      <c r="I37" s="48">
        <f t="shared" si="2"/>
        <v>-707770</v>
      </c>
      <c r="J37" s="48">
        <f t="shared" si="2"/>
        <v>-2151383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-2151383</v>
      </c>
      <c r="X37" s="48">
        <f>IF(F21=F35,0,X21-X35)</f>
        <v>-2780356</v>
      </c>
      <c r="Y37" s="48">
        <f t="shared" si="2"/>
        <v>628973</v>
      </c>
      <c r="Z37" s="49">
        <f>+IF(X37&lt;&gt;0,+(Y37/X37)*100,0)</f>
        <v>-22.622031135581199</v>
      </c>
      <c r="AA37" s="46">
        <f>+AA21-AA35</f>
        <v>-11121061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6000000</v>
      </c>
      <c r="F38" s="8">
        <v>6000000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1500000</v>
      </c>
      <c r="Y38" s="8">
        <v>-1500000</v>
      </c>
      <c r="Z38" s="2">
        <v>-100</v>
      </c>
      <c r="AA38" s="6">
        <v>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-11552890</v>
      </c>
      <c r="D41" s="56">
        <f>SUM(D37:D40)</f>
        <v>0</v>
      </c>
      <c r="E41" s="57">
        <f t="shared" si="3"/>
        <v>-5121061</v>
      </c>
      <c r="F41" s="58">
        <f t="shared" si="3"/>
        <v>-5121061</v>
      </c>
      <c r="G41" s="58">
        <f t="shared" si="3"/>
        <v>-1668996</v>
      </c>
      <c r="H41" s="58">
        <f t="shared" si="3"/>
        <v>225383</v>
      </c>
      <c r="I41" s="58">
        <f t="shared" si="3"/>
        <v>-707770</v>
      </c>
      <c r="J41" s="58">
        <f t="shared" si="3"/>
        <v>-2151383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-2151383</v>
      </c>
      <c r="X41" s="58">
        <f t="shared" si="3"/>
        <v>-1280356</v>
      </c>
      <c r="Y41" s="58">
        <f t="shared" si="3"/>
        <v>-871027</v>
      </c>
      <c r="Z41" s="59">
        <f>+IF(X41&lt;&gt;0,+(Y41/X41)*100,0)</f>
        <v>68.030063513585276</v>
      </c>
      <c r="AA41" s="56">
        <f>SUM(AA37:AA40)</f>
        <v>-5121061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-11552890</v>
      </c>
      <c r="D43" s="64">
        <f>+D41-D42</f>
        <v>0</v>
      </c>
      <c r="E43" s="65">
        <f t="shared" si="4"/>
        <v>-5121061</v>
      </c>
      <c r="F43" s="66">
        <f t="shared" si="4"/>
        <v>-5121061</v>
      </c>
      <c r="G43" s="66">
        <f t="shared" si="4"/>
        <v>-1668996</v>
      </c>
      <c r="H43" s="66">
        <f t="shared" si="4"/>
        <v>225383</v>
      </c>
      <c r="I43" s="66">
        <f t="shared" si="4"/>
        <v>-707770</v>
      </c>
      <c r="J43" s="66">
        <f t="shared" si="4"/>
        <v>-2151383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-2151383</v>
      </c>
      <c r="X43" s="66">
        <f t="shared" si="4"/>
        <v>-1280356</v>
      </c>
      <c r="Y43" s="66">
        <f t="shared" si="4"/>
        <v>-871027</v>
      </c>
      <c r="Z43" s="67">
        <f>+IF(X43&lt;&gt;0,+(Y43/X43)*100,0)</f>
        <v>68.030063513585276</v>
      </c>
      <c r="AA43" s="64">
        <f>+AA41-AA42</f>
        <v>-5121061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-11552890</v>
      </c>
      <c r="D45" s="56">
        <f>SUM(D43:D44)</f>
        <v>0</v>
      </c>
      <c r="E45" s="57">
        <f t="shared" si="5"/>
        <v>-5121061</v>
      </c>
      <c r="F45" s="58">
        <f t="shared" si="5"/>
        <v>-5121061</v>
      </c>
      <c r="G45" s="58">
        <f t="shared" si="5"/>
        <v>-1668996</v>
      </c>
      <c r="H45" s="58">
        <f t="shared" si="5"/>
        <v>225383</v>
      </c>
      <c r="I45" s="58">
        <f t="shared" si="5"/>
        <v>-707770</v>
      </c>
      <c r="J45" s="58">
        <f t="shared" si="5"/>
        <v>-2151383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-2151383</v>
      </c>
      <c r="X45" s="58">
        <f t="shared" si="5"/>
        <v>-1280356</v>
      </c>
      <c r="Y45" s="58">
        <f t="shared" si="5"/>
        <v>-871027</v>
      </c>
      <c r="Z45" s="59">
        <f>+IF(X45&lt;&gt;0,+(Y45/X45)*100,0)</f>
        <v>68.030063513585276</v>
      </c>
      <c r="AA45" s="56">
        <f>SUM(AA43:AA44)</f>
        <v>-5121061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-11552890</v>
      </c>
      <c r="D47" s="71">
        <f>SUM(D45:D46)</f>
        <v>0</v>
      </c>
      <c r="E47" s="72">
        <f t="shared" si="6"/>
        <v>-5121061</v>
      </c>
      <c r="F47" s="73">
        <f t="shared" si="6"/>
        <v>-5121061</v>
      </c>
      <c r="G47" s="73">
        <f t="shared" si="6"/>
        <v>-1668996</v>
      </c>
      <c r="H47" s="74">
        <f t="shared" si="6"/>
        <v>225383</v>
      </c>
      <c r="I47" s="74">
        <f t="shared" si="6"/>
        <v>-707770</v>
      </c>
      <c r="J47" s="74">
        <f t="shared" si="6"/>
        <v>-2151383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-2151383</v>
      </c>
      <c r="X47" s="74">
        <f t="shared" si="6"/>
        <v>-1280356</v>
      </c>
      <c r="Y47" s="74">
        <f t="shared" si="6"/>
        <v>-871027</v>
      </c>
      <c r="Z47" s="75">
        <f>+IF(X47&lt;&gt;0,+(Y47/X47)*100,0)</f>
        <v>68.030063513585276</v>
      </c>
      <c r="AA47" s="76">
        <f>SUM(AA45:AA46)</f>
        <v>-5121061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7561264</v>
      </c>
      <c r="D7" s="6"/>
      <c r="E7" s="7">
        <v>15760479</v>
      </c>
      <c r="F7" s="8">
        <v>15760479</v>
      </c>
      <c r="G7" s="8">
        <v>1315682</v>
      </c>
      <c r="H7" s="8">
        <v>452410</v>
      </c>
      <c r="I7" s="8">
        <v>1444059</v>
      </c>
      <c r="J7" s="8">
        <v>3212151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3212151</v>
      </c>
      <c r="X7" s="8">
        <v>3940119</v>
      </c>
      <c r="Y7" s="8">
        <v>-727968</v>
      </c>
      <c r="Z7" s="2">
        <v>-18.475787152621532</v>
      </c>
      <c r="AA7" s="6">
        <v>15760479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7561264</v>
      </c>
      <c r="D21" s="33">
        <f t="shared" si="0"/>
        <v>0</v>
      </c>
      <c r="E21" s="34">
        <f t="shared" si="0"/>
        <v>15760479</v>
      </c>
      <c r="F21" s="35">
        <f t="shared" si="0"/>
        <v>15760479</v>
      </c>
      <c r="G21" s="35">
        <f t="shared" si="0"/>
        <v>1315682</v>
      </c>
      <c r="H21" s="35">
        <f t="shared" si="0"/>
        <v>452410</v>
      </c>
      <c r="I21" s="35">
        <f t="shared" si="0"/>
        <v>1444059</v>
      </c>
      <c r="J21" s="35">
        <f t="shared" si="0"/>
        <v>3212151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3212151</v>
      </c>
      <c r="X21" s="35">
        <f t="shared" si="0"/>
        <v>3940119</v>
      </c>
      <c r="Y21" s="35">
        <f t="shared" si="0"/>
        <v>-727968</v>
      </c>
      <c r="Z21" s="36">
        <f>+IF(X21&lt;&gt;0,+(Y21/X21)*100,0)</f>
        <v>-18.475787152621532</v>
      </c>
      <c r="AA21" s="33">
        <f>SUM(AA5:AA20)</f>
        <v>15760479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1580539</v>
      </c>
      <c r="D24" s="6"/>
      <c r="E24" s="7">
        <v>2385497</v>
      </c>
      <c r="F24" s="8">
        <v>2385497</v>
      </c>
      <c r="G24" s="8">
        <v>131441</v>
      </c>
      <c r="H24" s="8">
        <v>291571</v>
      </c>
      <c r="I24" s="8">
        <v>172726</v>
      </c>
      <c r="J24" s="8">
        <v>595738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595738</v>
      </c>
      <c r="X24" s="8">
        <v>596379</v>
      </c>
      <c r="Y24" s="8">
        <v>-641</v>
      </c>
      <c r="Z24" s="2">
        <v>-0.10748198712563656</v>
      </c>
      <c r="AA24" s="6">
        <v>2385497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2932059</v>
      </c>
      <c r="D27" s="6"/>
      <c r="E27" s="7">
        <v>2453970</v>
      </c>
      <c r="F27" s="8">
        <v>2453970</v>
      </c>
      <c r="G27" s="8"/>
      <c r="H27" s="8">
        <v>256000</v>
      </c>
      <c r="I27" s="8">
        <v>27990</v>
      </c>
      <c r="J27" s="8">
        <v>283990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283990</v>
      </c>
      <c r="X27" s="8">
        <v>613491</v>
      </c>
      <c r="Y27" s="8">
        <v>-329501</v>
      </c>
      <c r="Z27" s="2">
        <v>-53.709182367793495</v>
      </c>
      <c r="AA27" s="6">
        <v>2453970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107349</v>
      </c>
      <c r="D30" s="6"/>
      <c r="E30" s="7">
        <v>320375</v>
      </c>
      <c r="F30" s="8">
        <v>320375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80094</v>
      </c>
      <c r="Y30" s="8">
        <v>-80094</v>
      </c>
      <c r="Z30" s="2">
        <v>-100</v>
      </c>
      <c r="AA30" s="6">
        <v>320375</v>
      </c>
    </row>
    <row r="31" spans="1:27" ht="13.5" x14ac:dyDescent="0.25">
      <c r="A31" s="25" t="s">
        <v>57</v>
      </c>
      <c r="B31" s="24" t="s">
        <v>32</v>
      </c>
      <c r="C31" s="6">
        <v>375205</v>
      </c>
      <c r="D31" s="6"/>
      <c r="E31" s="7">
        <v>846040</v>
      </c>
      <c r="F31" s="8">
        <v>846040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211512</v>
      </c>
      <c r="Y31" s="8">
        <v>-211512</v>
      </c>
      <c r="Z31" s="2">
        <v>-100</v>
      </c>
      <c r="AA31" s="6">
        <v>846040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503625</v>
      </c>
      <c r="D33" s="6"/>
      <c r="E33" s="7">
        <v>1451237</v>
      </c>
      <c r="F33" s="8">
        <v>1451237</v>
      </c>
      <c r="G33" s="8">
        <v>41602</v>
      </c>
      <c r="H33" s="8">
        <v>14293</v>
      </c>
      <c r="I33" s="8">
        <v>34104</v>
      </c>
      <c r="J33" s="8">
        <v>89999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89999</v>
      </c>
      <c r="X33" s="8">
        <v>362811</v>
      </c>
      <c r="Y33" s="8">
        <v>-272812</v>
      </c>
      <c r="Z33" s="2">
        <v>-75.193971516850368</v>
      </c>
      <c r="AA33" s="6">
        <v>1451237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5498777</v>
      </c>
      <c r="D35" s="33">
        <f>SUM(D24:D34)</f>
        <v>0</v>
      </c>
      <c r="E35" s="34">
        <f t="shared" si="1"/>
        <v>7457119</v>
      </c>
      <c r="F35" s="35">
        <f t="shared" si="1"/>
        <v>7457119</v>
      </c>
      <c r="G35" s="35">
        <f t="shared" si="1"/>
        <v>173043</v>
      </c>
      <c r="H35" s="35">
        <f t="shared" si="1"/>
        <v>561864</v>
      </c>
      <c r="I35" s="35">
        <f t="shared" si="1"/>
        <v>234820</v>
      </c>
      <c r="J35" s="35">
        <f t="shared" si="1"/>
        <v>969727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969727</v>
      </c>
      <c r="X35" s="35">
        <f t="shared" si="1"/>
        <v>1864287</v>
      </c>
      <c r="Y35" s="35">
        <f t="shared" si="1"/>
        <v>-894560</v>
      </c>
      <c r="Z35" s="36">
        <f>+IF(X35&lt;&gt;0,+(Y35/X35)*100,0)</f>
        <v>-47.984028210248738</v>
      </c>
      <c r="AA35" s="33">
        <f>SUM(AA24:AA34)</f>
        <v>7457119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2062487</v>
      </c>
      <c r="D37" s="46">
        <f>+D21-D35</f>
        <v>0</v>
      </c>
      <c r="E37" s="47">
        <f t="shared" si="2"/>
        <v>8303360</v>
      </c>
      <c r="F37" s="48">
        <f t="shared" si="2"/>
        <v>8303360</v>
      </c>
      <c r="G37" s="48">
        <f t="shared" si="2"/>
        <v>1142639</v>
      </c>
      <c r="H37" s="48">
        <f t="shared" si="2"/>
        <v>-109454</v>
      </c>
      <c r="I37" s="48">
        <f t="shared" si="2"/>
        <v>1209239</v>
      </c>
      <c r="J37" s="48">
        <f t="shared" si="2"/>
        <v>2242424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2242424</v>
      </c>
      <c r="X37" s="48">
        <f>IF(F21=F35,0,X21-X35)</f>
        <v>2075832</v>
      </c>
      <c r="Y37" s="48">
        <f t="shared" si="2"/>
        <v>166592</v>
      </c>
      <c r="Z37" s="49">
        <f>+IF(X37&lt;&gt;0,+(Y37/X37)*100,0)</f>
        <v>8.0253122603370599</v>
      </c>
      <c r="AA37" s="46">
        <f>+AA21-AA35</f>
        <v>8303360</v>
      </c>
    </row>
    <row r="38" spans="1:27" ht="23.1" customHeight="1" x14ac:dyDescent="0.25">
      <c r="A38" s="50" t="s">
        <v>62</v>
      </c>
      <c r="B38" s="29" t="s">
        <v>32</v>
      </c>
      <c r="C38" s="6">
        <v>16451657</v>
      </c>
      <c r="D38" s="6"/>
      <c r="E38" s="7">
        <v>67367000</v>
      </c>
      <c r="F38" s="8">
        <v>67367000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16841751</v>
      </c>
      <c r="Y38" s="8">
        <v>-16841751</v>
      </c>
      <c r="Z38" s="2">
        <v>-100</v>
      </c>
      <c r="AA38" s="6">
        <v>67367000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18514144</v>
      </c>
      <c r="D41" s="56">
        <f>SUM(D37:D40)</f>
        <v>0</v>
      </c>
      <c r="E41" s="57">
        <f t="shared" si="3"/>
        <v>75670360</v>
      </c>
      <c r="F41" s="58">
        <f t="shared" si="3"/>
        <v>75670360</v>
      </c>
      <c r="G41" s="58">
        <f t="shared" si="3"/>
        <v>1142639</v>
      </c>
      <c r="H41" s="58">
        <f t="shared" si="3"/>
        <v>-109454</v>
      </c>
      <c r="I41" s="58">
        <f t="shared" si="3"/>
        <v>1209239</v>
      </c>
      <c r="J41" s="58">
        <f t="shared" si="3"/>
        <v>2242424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2242424</v>
      </c>
      <c r="X41" s="58">
        <f t="shared" si="3"/>
        <v>18917583</v>
      </c>
      <c r="Y41" s="58">
        <f t="shared" si="3"/>
        <v>-16675159</v>
      </c>
      <c r="Z41" s="59">
        <f>+IF(X41&lt;&gt;0,+(Y41/X41)*100,0)</f>
        <v>-88.146350408506208</v>
      </c>
      <c r="AA41" s="56">
        <f>SUM(AA37:AA40)</f>
        <v>75670360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18514144</v>
      </c>
      <c r="D43" s="64">
        <f>+D41-D42</f>
        <v>0</v>
      </c>
      <c r="E43" s="65">
        <f t="shared" si="4"/>
        <v>75670360</v>
      </c>
      <c r="F43" s="66">
        <f t="shared" si="4"/>
        <v>75670360</v>
      </c>
      <c r="G43" s="66">
        <f t="shared" si="4"/>
        <v>1142639</v>
      </c>
      <c r="H43" s="66">
        <f t="shared" si="4"/>
        <v>-109454</v>
      </c>
      <c r="I43" s="66">
        <f t="shared" si="4"/>
        <v>1209239</v>
      </c>
      <c r="J43" s="66">
        <f t="shared" si="4"/>
        <v>2242424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2242424</v>
      </c>
      <c r="X43" s="66">
        <f t="shared" si="4"/>
        <v>18917583</v>
      </c>
      <c r="Y43" s="66">
        <f t="shared" si="4"/>
        <v>-16675159</v>
      </c>
      <c r="Z43" s="67">
        <f>+IF(X43&lt;&gt;0,+(Y43/X43)*100,0)</f>
        <v>-88.146350408506208</v>
      </c>
      <c r="AA43" s="64">
        <f>+AA41-AA42</f>
        <v>75670360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18514144</v>
      </c>
      <c r="D45" s="56">
        <f>SUM(D43:D44)</f>
        <v>0</v>
      </c>
      <c r="E45" s="57">
        <f t="shared" si="5"/>
        <v>75670360</v>
      </c>
      <c r="F45" s="58">
        <f t="shared" si="5"/>
        <v>75670360</v>
      </c>
      <c r="G45" s="58">
        <f t="shared" si="5"/>
        <v>1142639</v>
      </c>
      <c r="H45" s="58">
        <f t="shared" si="5"/>
        <v>-109454</v>
      </c>
      <c r="I45" s="58">
        <f t="shared" si="5"/>
        <v>1209239</v>
      </c>
      <c r="J45" s="58">
        <f t="shared" si="5"/>
        <v>2242424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2242424</v>
      </c>
      <c r="X45" s="58">
        <f t="shared" si="5"/>
        <v>18917583</v>
      </c>
      <c r="Y45" s="58">
        <f t="shared" si="5"/>
        <v>-16675159</v>
      </c>
      <c r="Z45" s="59">
        <f>+IF(X45&lt;&gt;0,+(Y45/X45)*100,0)</f>
        <v>-88.146350408506208</v>
      </c>
      <c r="AA45" s="56">
        <f>SUM(AA43:AA44)</f>
        <v>75670360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18514144</v>
      </c>
      <c r="D47" s="71">
        <f>SUM(D45:D46)</f>
        <v>0</v>
      </c>
      <c r="E47" s="72">
        <f t="shared" si="6"/>
        <v>75670360</v>
      </c>
      <c r="F47" s="73">
        <f t="shared" si="6"/>
        <v>75670360</v>
      </c>
      <c r="G47" s="73">
        <f t="shared" si="6"/>
        <v>1142639</v>
      </c>
      <c r="H47" s="74">
        <f t="shared" si="6"/>
        <v>-109454</v>
      </c>
      <c r="I47" s="74">
        <f t="shared" si="6"/>
        <v>1209239</v>
      </c>
      <c r="J47" s="74">
        <f t="shared" si="6"/>
        <v>2242424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2242424</v>
      </c>
      <c r="X47" s="74">
        <f t="shared" si="6"/>
        <v>18917583</v>
      </c>
      <c r="Y47" s="74">
        <f t="shared" si="6"/>
        <v>-16675159</v>
      </c>
      <c r="Z47" s="75">
        <f>+IF(X47&lt;&gt;0,+(Y47/X47)*100,0)</f>
        <v>-88.146350408506208</v>
      </c>
      <c r="AA47" s="76">
        <f>SUM(AA45:AA46)</f>
        <v>75670360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-272</v>
      </c>
      <c r="D6" s="6"/>
      <c r="E6" s="7"/>
      <c r="F6" s="8"/>
      <c r="G6" s="8">
        <v>-704</v>
      </c>
      <c r="H6" s="8">
        <v>-1849</v>
      </c>
      <c r="I6" s="8">
        <v>-151</v>
      </c>
      <c r="J6" s="8">
        <v>-2704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-2704</v>
      </c>
      <c r="X6" s="8"/>
      <c r="Y6" s="8">
        <v>-2704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60703019</v>
      </c>
      <c r="D7" s="6"/>
      <c r="E7" s="7">
        <v>74397686</v>
      </c>
      <c r="F7" s="8">
        <v>74397686</v>
      </c>
      <c r="G7" s="8">
        <v>-285479</v>
      </c>
      <c r="H7" s="8">
        <v>8560573</v>
      </c>
      <c r="I7" s="8">
        <v>15222504</v>
      </c>
      <c r="J7" s="8">
        <v>23497598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23497598</v>
      </c>
      <c r="X7" s="8">
        <v>18599424</v>
      </c>
      <c r="Y7" s="8">
        <v>4898174</v>
      </c>
      <c r="Z7" s="2">
        <v>26.335084355300463</v>
      </c>
      <c r="AA7" s="6">
        <v>74397686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2545</v>
      </c>
      <c r="F15" s="8">
        <v>2545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636</v>
      </c>
      <c r="Y15" s="8">
        <v>-636</v>
      </c>
      <c r="Z15" s="2">
        <v>-100</v>
      </c>
      <c r="AA15" s="6">
        <v>2545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1782556</v>
      </c>
      <c r="D18" s="6"/>
      <c r="E18" s="7">
        <v>3669261</v>
      </c>
      <c r="F18" s="8">
        <v>3669261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917316</v>
      </c>
      <c r="Y18" s="8">
        <v>-917316</v>
      </c>
      <c r="Z18" s="2">
        <v>-100</v>
      </c>
      <c r="AA18" s="6">
        <v>3669261</v>
      </c>
    </row>
    <row r="19" spans="1:27" ht="13.5" x14ac:dyDescent="0.25">
      <c r="A19" s="23" t="s">
        <v>46</v>
      </c>
      <c r="B19" s="29" t="s">
        <v>32</v>
      </c>
      <c r="C19" s="6">
        <v>10529</v>
      </c>
      <c r="D19" s="6"/>
      <c r="E19" s="7">
        <v>7020</v>
      </c>
      <c r="F19" s="26">
        <v>7020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1755</v>
      </c>
      <c r="Y19" s="26">
        <v>-1755</v>
      </c>
      <c r="Z19" s="27">
        <v>-100</v>
      </c>
      <c r="AA19" s="28">
        <v>7020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62498377</v>
      </c>
      <c r="D21" s="33">
        <f t="shared" si="0"/>
        <v>0</v>
      </c>
      <c r="E21" s="34">
        <f t="shared" si="0"/>
        <v>78076512</v>
      </c>
      <c r="F21" s="35">
        <f t="shared" si="0"/>
        <v>78076512</v>
      </c>
      <c r="G21" s="35">
        <f t="shared" si="0"/>
        <v>-286183</v>
      </c>
      <c r="H21" s="35">
        <f t="shared" si="0"/>
        <v>8558724</v>
      </c>
      <c r="I21" s="35">
        <f t="shared" si="0"/>
        <v>15222353</v>
      </c>
      <c r="J21" s="35">
        <f t="shared" si="0"/>
        <v>23494894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23494894</v>
      </c>
      <c r="X21" s="35">
        <f t="shared" si="0"/>
        <v>19519131</v>
      </c>
      <c r="Y21" s="35">
        <f t="shared" si="0"/>
        <v>3975763</v>
      </c>
      <c r="Z21" s="36">
        <f>+IF(X21&lt;&gt;0,+(Y21/X21)*100,0)</f>
        <v>20.368545095578281</v>
      </c>
      <c r="AA21" s="33">
        <f>SUM(AA5:AA20)</f>
        <v>78076512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27962850</v>
      </c>
      <c r="D24" s="6"/>
      <c r="E24" s="7">
        <v>29132997</v>
      </c>
      <c r="F24" s="8">
        <v>29132997</v>
      </c>
      <c r="G24" s="8">
        <v>2170922</v>
      </c>
      <c r="H24" s="8"/>
      <c r="I24" s="8">
        <v>4535617</v>
      </c>
      <c r="J24" s="8">
        <v>6706539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6706539</v>
      </c>
      <c r="X24" s="8">
        <v>7283262</v>
      </c>
      <c r="Y24" s="8">
        <v>-576723</v>
      </c>
      <c r="Z24" s="2">
        <v>-7.9184711465823971</v>
      </c>
      <c r="AA24" s="6">
        <v>29132997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16984297</v>
      </c>
      <c r="D27" s="6"/>
      <c r="E27" s="7">
        <v>16335512</v>
      </c>
      <c r="F27" s="8">
        <v>16335512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4083879</v>
      </c>
      <c r="Y27" s="8">
        <v>-4083879</v>
      </c>
      <c r="Z27" s="2">
        <v>-100</v>
      </c>
      <c r="AA27" s="6">
        <v>16335512</v>
      </c>
    </row>
    <row r="28" spans="1:27" ht="13.5" x14ac:dyDescent="0.25">
      <c r="A28" s="25" t="s">
        <v>54</v>
      </c>
      <c r="B28" s="24" t="s">
        <v>32</v>
      </c>
      <c r="C28" s="6">
        <v>2489991</v>
      </c>
      <c r="D28" s="6"/>
      <c r="E28" s="7">
        <v>2700000</v>
      </c>
      <c r="F28" s="8">
        <v>2700000</v>
      </c>
      <c r="G28" s="8">
        <v>2312</v>
      </c>
      <c r="H28" s="8">
        <v>126216</v>
      </c>
      <c r="I28" s="8">
        <v>117854</v>
      </c>
      <c r="J28" s="8">
        <v>246382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246382</v>
      </c>
      <c r="X28" s="8">
        <v>675000</v>
      </c>
      <c r="Y28" s="8">
        <v>-428618</v>
      </c>
      <c r="Z28" s="2">
        <v>-63.49896296296297</v>
      </c>
      <c r="AA28" s="6">
        <v>2700000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8241839</v>
      </c>
      <c r="D30" s="6"/>
      <c r="E30" s="7">
        <v>7842000</v>
      </c>
      <c r="F30" s="8">
        <v>7842000</v>
      </c>
      <c r="G30" s="8">
        <v>743285</v>
      </c>
      <c r="H30" s="8">
        <v>24113</v>
      </c>
      <c r="I30" s="8">
        <v>491061</v>
      </c>
      <c r="J30" s="8">
        <v>1258459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1258459</v>
      </c>
      <c r="X30" s="8">
        <v>1960494</v>
      </c>
      <c r="Y30" s="8">
        <v>-702035</v>
      </c>
      <c r="Z30" s="2">
        <v>-35.809086893405443</v>
      </c>
      <c r="AA30" s="6">
        <v>7842000</v>
      </c>
    </row>
    <row r="31" spans="1:27" ht="13.5" x14ac:dyDescent="0.25">
      <c r="A31" s="25" t="s">
        <v>57</v>
      </c>
      <c r="B31" s="24" t="s">
        <v>32</v>
      </c>
      <c r="C31" s="6">
        <v>853359</v>
      </c>
      <c r="D31" s="6"/>
      <c r="E31" s="7">
        <v>3630000</v>
      </c>
      <c r="F31" s="8">
        <v>3630000</v>
      </c>
      <c r="G31" s="8"/>
      <c r="H31" s="8"/>
      <c r="I31" s="8">
        <v>149506</v>
      </c>
      <c r="J31" s="8">
        <v>149506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149506</v>
      </c>
      <c r="X31" s="8">
        <v>907500</v>
      </c>
      <c r="Y31" s="8">
        <v>-757994</v>
      </c>
      <c r="Z31" s="2">
        <v>-83.525509641873271</v>
      </c>
      <c r="AA31" s="6">
        <v>3630000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553614</v>
      </c>
      <c r="D33" s="6"/>
      <c r="E33" s="7">
        <v>2150811</v>
      </c>
      <c r="F33" s="8">
        <v>2150811</v>
      </c>
      <c r="G33" s="8">
        <v>18027</v>
      </c>
      <c r="H33" s="8"/>
      <c r="I33" s="8">
        <v>40357</v>
      </c>
      <c r="J33" s="8">
        <v>58384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58384</v>
      </c>
      <c r="X33" s="8">
        <v>537702</v>
      </c>
      <c r="Y33" s="8">
        <v>-479318</v>
      </c>
      <c r="Z33" s="2">
        <v>-89.141941075168035</v>
      </c>
      <c r="AA33" s="6">
        <v>2150811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3024000</v>
      </c>
      <c r="F34" s="8">
        <v>3024000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756000</v>
      </c>
      <c r="Y34" s="8">
        <v>-756000</v>
      </c>
      <c r="Z34" s="2">
        <v>-100</v>
      </c>
      <c r="AA34" s="6">
        <v>3024000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57567346</v>
      </c>
      <c r="D35" s="33">
        <f>SUM(D24:D34)</f>
        <v>0</v>
      </c>
      <c r="E35" s="34">
        <f t="shared" si="1"/>
        <v>64815320</v>
      </c>
      <c r="F35" s="35">
        <f t="shared" si="1"/>
        <v>64815320</v>
      </c>
      <c r="G35" s="35">
        <f t="shared" si="1"/>
        <v>2934546</v>
      </c>
      <c r="H35" s="35">
        <f t="shared" si="1"/>
        <v>150329</v>
      </c>
      <c r="I35" s="35">
        <f t="shared" si="1"/>
        <v>5334395</v>
      </c>
      <c r="J35" s="35">
        <f t="shared" si="1"/>
        <v>8419270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8419270</v>
      </c>
      <c r="X35" s="35">
        <f t="shared" si="1"/>
        <v>16203837</v>
      </c>
      <c r="Y35" s="35">
        <f t="shared" si="1"/>
        <v>-7784567</v>
      </c>
      <c r="Z35" s="36">
        <f>+IF(X35&lt;&gt;0,+(Y35/X35)*100,0)</f>
        <v>-48.041503996861977</v>
      </c>
      <c r="AA35" s="33">
        <f>SUM(AA24:AA34)</f>
        <v>64815320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4931031</v>
      </c>
      <c r="D37" s="46">
        <f>+D21-D35</f>
        <v>0</v>
      </c>
      <c r="E37" s="47">
        <f t="shared" si="2"/>
        <v>13261192</v>
      </c>
      <c r="F37" s="48">
        <f t="shared" si="2"/>
        <v>13261192</v>
      </c>
      <c r="G37" s="48">
        <f t="shared" si="2"/>
        <v>-3220729</v>
      </c>
      <c r="H37" s="48">
        <f t="shared" si="2"/>
        <v>8408395</v>
      </c>
      <c r="I37" s="48">
        <f t="shared" si="2"/>
        <v>9887958</v>
      </c>
      <c r="J37" s="48">
        <f t="shared" si="2"/>
        <v>15075624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15075624</v>
      </c>
      <c r="X37" s="48">
        <f>IF(F21=F35,0,X21-X35)</f>
        <v>3315294</v>
      </c>
      <c r="Y37" s="48">
        <f t="shared" si="2"/>
        <v>11760330</v>
      </c>
      <c r="Z37" s="49">
        <f>+IF(X37&lt;&gt;0,+(Y37/X37)*100,0)</f>
        <v>354.72962578884403</v>
      </c>
      <c r="AA37" s="46">
        <f>+AA21-AA35</f>
        <v>13261192</v>
      </c>
    </row>
    <row r="38" spans="1:27" ht="23.1" customHeight="1" x14ac:dyDescent="0.25">
      <c r="A38" s="50" t="s">
        <v>62</v>
      </c>
      <c r="B38" s="29" t="s">
        <v>32</v>
      </c>
      <c r="C38" s="6">
        <v>8309234</v>
      </c>
      <c r="D38" s="6"/>
      <c r="E38" s="7">
        <v>32041739</v>
      </c>
      <c r="F38" s="8">
        <v>32041739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8010435</v>
      </c>
      <c r="Y38" s="8">
        <v>-8010435</v>
      </c>
      <c r="Z38" s="2">
        <v>-100</v>
      </c>
      <c r="AA38" s="6">
        <v>32041739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16012616</v>
      </c>
      <c r="D41" s="56">
        <f>SUM(D37:D40)</f>
        <v>0</v>
      </c>
      <c r="E41" s="57">
        <f t="shared" si="3"/>
        <v>45302931</v>
      </c>
      <c r="F41" s="58">
        <f t="shared" si="3"/>
        <v>45302931</v>
      </c>
      <c r="G41" s="58">
        <f t="shared" si="3"/>
        <v>-3220729</v>
      </c>
      <c r="H41" s="58">
        <f t="shared" si="3"/>
        <v>8408395</v>
      </c>
      <c r="I41" s="58">
        <f t="shared" si="3"/>
        <v>9887958</v>
      </c>
      <c r="J41" s="58">
        <f t="shared" si="3"/>
        <v>15075624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15075624</v>
      </c>
      <c r="X41" s="58">
        <f t="shared" si="3"/>
        <v>11325729</v>
      </c>
      <c r="Y41" s="58">
        <f t="shared" si="3"/>
        <v>3749895</v>
      </c>
      <c r="Z41" s="59">
        <f>+IF(X41&lt;&gt;0,+(Y41/X41)*100,0)</f>
        <v>33.109524340552383</v>
      </c>
      <c r="AA41" s="56">
        <f>SUM(AA37:AA40)</f>
        <v>45302931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16012616</v>
      </c>
      <c r="D43" s="64">
        <f>+D41-D42</f>
        <v>0</v>
      </c>
      <c r="E43" s="65">
        <f t="shared" si="4"/>
        <v>45302931</v>
      </c>
      <c r="F43" s="66">
        <f t="shared" si="4"/>
        <v>45302931</v>
      </c>
      <c r="G43" s="66">
        <f t="shared" si="4"/>
        <v>-3220729</v>
      </c>
      <c r="H43" s="66">
        <f t="shared" si="4"/>
        <v>8408395</v>
      </c>
      <c r="I43" s="66">
        <f t="shared" si="4"/>
        <v>9887958</v>
      </c>
      <c r="J43" s="66">
        <f t="shared" si="4"/>
        <v>15075624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15075624</v>
      </c>
      <c r="X43" s="66">
        <f t="shared" si="4"/>
        <v>11325729</v>
      </c>
      <c r="Y43" s="66">
        <f t="shared" si="4"/>
        <v>3749895</v>
      </c>
      <c r="Z43" s="67">
        <f>+IF(X43&lt;&gt;0,+(Y43/X43)*100,0)</f>
        <v>33.109524340552383</v>
      </c>
      <c r="AA43" s="64">
        <f>+AA41-AA42</f>
        <v>45302931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16012616</v>
      </c>
      <c r="D45" s="56">
        <f>SUM(D43:D44)</f>
        <v>0</v>
      </c>
      <c r="E45" s="57">
        <f t="shared" si="5"/>
        <v>45302931</v>
      </c>
      <c r="F45" s="58">
        <f t="shared" si="5"/>
        <v>45302931</v>
      </c>
      <c r="G45" s="58">
        <f t="shared" si="5"/>
        <v>-3220729</v>
      </c>
      <c r="H45" s="58">
        <f t="shared" si="5"/>
        <v>8408395</v>
      </c>
      <c r="I45" s="58">
        <f t="shared" si="5"/>
        <v>9887958</v>
      </c>
      <c r="J45" s="58">
        <f t="shared" si="5"/>
        <v>15075624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15075624</v>
      </c>
      <c r="X45" s="58">
        <f t="shared" si="5"/>
        <v>11325729</v>
      </c>
      <c r="Y45" s="58">
        <f t="shared" si="5"/>
        <v>3749895</v>
      </c>
      <c r="Z45" s="59">
        <f>+IF(X45&lt;&gt;0,+(Y45/X45)*100,0)</f>
        <v>33.109524340552383</v>
      </c>
      <c r="AA45" s="56">
        <f>SUM(AA43:AA44)</f>
        <v>45302931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16012616</v>
      </c>
      <c r="D47" s="71">
        <f>SUM(D45:D46)</f>
        <v>0</v>
      </c>
      <c r="E47" s="72">
        <f t="shared" si="6"/>
        <v>45302931</v>
      </c>
      <c r="F47" s="73">
        <f t="shared" si="6"/>
        <v>45302931</v>
      </c>
      <c r="G47" s="73">
        <f t="shared" si="6"/>
        <v>-3220729</v>
      </c>
      <c r="H47" s="74">
        <f t="shared" si="6"/>
        <v>8408395</v>
      </c>
      <c r="I47" s="74">
        <f t="shared" si="6"/>
        <v>9887958</v>
      </c>
      <c r="J47" s="74">
        <f t="shared" si="6"/>
        <v>15075624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15075624</v>
      </c>
      <c r="X47" s="74">
        <f t="shared" si="6"/>
        <v>11325729</v>
      </c>
      <c r="Y47" s="74">
        <f t="shared" si="6"/>
        <v>3749895</v>
      </c>
      <c r="Z47" s="75">
        <f>+IF(X47&lt;&gt;0,+(Y47/X47)*100,0)</f>
        <v>33.109524340552383</v>
      </c>
      <c r="AA47" s="76">
        <f>SUM(AA45:AA46)</f>
        <v>45302931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72214230</v>
      </c>
      <c r="X7" s="8">
        <v>73502910</v>
      </c>
      <c r="Y7" s="8">
        <v>-1288680</v>
      </c>
      <c r="Z7" s="2">
        <v>-1.7532367085874558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27566521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7653276</v>
      </c>
      <c r="X13" s="8">
        <v>8499999</v>
      </c>
      <c r="Y13" s="8">
        <v>-846723</v>
      </c>
      <c r="Z13" s="2">
        <v>-9.9614482307586147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526664</v>
      </c>
      <c r="X19" s="26">
        <v>150000</v>
      </c>
      <c r="Y19" s="26">
        <v>376664</v>
      </c>
      <c r="Z19" s="27">
        <v>251.10933333333332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287089820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80394170</v>
      </c>
      <c r="X21" s="35">
        <f t="shared" si="0"/>
        <v>82152909</v>
      </c>
      <c r="Y21" s="35">
        <f t="shared" si="0"/>
        <v>-1758739</v>
      </c>
      <c r="Z21" s="36">
        <f>+IF(X21&lt;&gt;0,+(Y21/X21)*100,0)</f>
        <v>-2.1408115931719469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48593758</v>
      </c>
      <c r="G24" s="8">
        <v>3837830</v>
      </c>
      <c r="H24" s="8">
        <v>3701249</v>
      </c>
      <c r="I24" s="8">
        <v>3510430</v>
      </c>
      <c r="J24" s="8">
        <v>11049509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11049509</v>
      </c>
      <c r="X24" s="8">
        <v>12148491</v>
      </c>
      <c r="Y24" s="8">
        <v>-1098982</v>
      </c>
      <c r="Z24" s="2">
        <v>-9.046242862590919</v>
      </c>
      <c r="AA24" s="6">
        <v>48593758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12500000</v>
      </c>
      <c r="X26" s="8">
        <v>12500001</v>
      </c>
      <c r="Y26" s="8">
        <v>-1</v>
      </c>
      <c r="Z26" s="2"/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2025000</v>
      </c>
      <c r="Y27" s="8">
        <v>-2025000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4084048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1021014</v>
      </c>
      <c r="Y28" s="8">
        <v>-1021014</v>
      </c>
      <c r="Z28" s="2">
        <v>-100</v>
      </c>
      <c r="AA28" s="6">
        <v>4084048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150002000</v>
      </c>
      <c r="G30" s="8">
        <v>589216</v>
      </c>
      <c r="H30" s="8">
        <v>4635737</v>
      </c>
      <c r="I30" s="8">
        <v>15408988</v>
      </c>
      <c r="J30" s="8">
        <v>20633941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20633941</v>
      </c>
      <c r="X30" s="8">
        <v>37500540</v>
      </c>
      <c r="Y30" s="8">
        <v>-16866599</v>
      </c>
      <c r="Z30" s="2">
        <v>-44.976949665258154</v>
      </c>
      <c r="AA30" s="6">
        <v>150002000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3020000</v>
      </c>
      <c r="G31" s="8">
        <v>774</v>
      </c>
      <c r="H31" s="8">
        <v>3620</v>
      </c>
      <c r="I31" s="8">
        <v>44055</v>
      </c>
      <c r="J31" s="8">
        <v>48449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48449</v>
      </c>
      <c r="X31" s="8">
        <v>755001</v>
      </c>
      <c r="Y31" s="8">
        <v>-706552</v>
      </c>
      <c r="Z31" s="2">
        <v>-93.582922406725288</v>
      </c>
      <c r="AA31" s="6">
        <v>3020000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32863589</v>
      </c>
      <c r="G33" s="8">
        <v>28122</v>
      </c>
      <c r="H33" s="8">
        <v>751793</v>
      </c>
      <c r="I33" s="8">
        <v>9407219</v>
      </c>
      <c r="J33" s="8">
        <v>10187134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10187134</v>
      </c>
      <c r="X33" s="8">
        <v>8215929</v>
      </c>
      <c r="Y33" s="8">
        <v>1971205</v>
      </c>
      <c r="Z33" s="2">
        <v>23.9924785133854</v>
      </c>
      <c r="AA33" s="6">
        <v>32863589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296663395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54419033</v>
      </c>
      <c r="X35" s="35">
        <f t="shared" si="1"/>
        <v>74165976</v>
      </c>
      <c r="Y35" s="35">
        <f t="shared" si="1"/>
        <v>-19746943</v>
      </c>
      <c r="Z35" s="36">
        <f>+IF(X35&lt;&gt;0,+(Y35/X35)*100,0)</f>
        <v>-26.625339630129051</v>
      </c>
      <c r="AA35" s="33">
        <f>SUM(AA24:AA34)</f>
        <v>296663395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-27050671</v>
      </c>
      <c r="D37" s="46">
        <f>+D21-D35</f>
        <v>0</v>
      </c>
      <c r="E37" s="47">
        <f t="shared" si="2"/>
        <v>31948257</v>
      </c>
      <c r="F37" s="48">
        <f t="shared" si="2"/>
        <v>31948257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25975137</v>
      </c>
      <c r="X37" s="48">
        <f>IF(F21=F35,0,X21-X35)</f>
        <v>7986933</v>
      </c>
      <c r="Y37" s="48">
        <f t="shared" si="2"/>
        <v>17988204</v>
      </c>
      <c r="Z37" s="49">
        <f>+IF(X37&lt;&gt;0,+(Y37/X37)*100,0)</f>
        <v>225.22041940254161</v>
      </c>
      <c r="AA37" s="46">
        <f>+AA21-AA35</f>
        <v>31948257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-27050671</v>
      </c>
      <c r="D41" s="56">
        <f>SUM(D37:D40)</f>
        <v>0</v>
      </c>
      <c r="E41" s="57">
        <f t="shared" si="3"/>
        <v>31948257</v>
      </c>
      <c r="F41" s="58">
        <f t="shared" si="3"/>
        <v>31948257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25975137</v>
      </c>
      <c r="X41" s="58">
        <f t="shared" si="3"/>
        <v>7986933</v>
      </c>
      <c r="Y41" s="58">
        <f t="shared" si="3"/>
        <v>17988204</v>
      </c>
      <c r="Z41" s="59">
        <f>+IF(X41&lt;&gt;0,+(Y41/X41)*100,0)</f>
        <v>225.22041940254161</v>
      </c>
      <c r="AA41" s="56">
        <f>SUM(AA37:AA40)</f>
        <v>31948257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-27050671</v>
      </c>
      <c r="D43" s="64">
        <f>+D41-D42</f>
        <v>0</v>
      </c>
      <c r="E43" s="65">
        <f t="shared" si="4"/>
        <v>31948257</v>
      </c>
      <c r="F43" s="66">
        <f t="shared" si="4"/>
        <v>31948257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25975137</v>
      </c>
      <c r="X43" s="66">
        <f t="shared" si="4"/>
        <v>7986933</v>
      </c>
      <c r="Y43" s="66">
        <f t="shared" si="4"/>
        <v>17988204</v>
      </c>
      <c r="Z43" s="67">
        <f>+IF(X43&lt;&gt;0,+(Y43/X43)*100,0)</f>
        <v>225.22041940254161</v>
      </c>
      <c r="AA43" s="64">
        <f>+AA41-AA42</f>
        <v>31948257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-27050671</v>
      </c>
      <c r="D45" s="56">
        <f>SUM(D43:D44)</f>
        <v>0</v>
      </c>
      <c r="E45" s="57">
        <f t="shared" si="5"/>
        <v>31948257</v>
      </c>
      <c r="F45" s="58">
        <f t="shared" si="5"/>
        <v>31948257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25975137</v>
      </c>
      <c r="X45" s="58">
        <f t="shared" si="5"/>
        <v>7986933</v>
      </c>
      <c r="Y45" s="58">
        <f t="shared" si="5"/>
        <v>17988204</v>
      </c>
      <c r="Z45" s="59">
        <f>+IF(X45&lt;&gt;0,+(Y45/X45)*100,0)</f>
        <v>225.22041940254161</v>
      </c>
      <c r="AA45" s="56">
        <f>SUM(AA43:AA44)</f>
        <v>31948257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-27050671</v>
      </c>
      <c r="D47" s="71">
        <f>SUM(D45:D46)</f>
        <v>0</v>
      </c>
      <c r="E47" s="72">
        <f t="shared" si="6"/>
        <v>31948257</v>
      </c>
      <c r="F47" s="73">
        <f t="shared" si="6"/>
        <v>31948257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25975137</v>
      </c>
      <c r="X47" s="74">
        <f t="shared" si="6"/>
        <v>7986933</v>
      </c>
      <c r="Y47" s="74">
        <f t="shared" si="6"/>
        <v>17988204</v>
      </c>
      <c r="Z47" s="75">
        <f>+IF(X47&lt;&gt;0,+(Y47/X47)*100,0)</f>
        <v>225.22041940254161</v>
      </c>
      <c r="AA47" s="76">
        <f>SUM(AA45:AA46)</f>
        <v>31948257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59687760</v>
      </c>
      <c r="D7" s="6"/>
      <c r="E7" s="7">
        <v>42758063</v>
      </c>
      <c r="F7" s="8">
        <v>42758063</v>
      </c>
      <c r="G7" s="8">
        <v>1908508</v>
      </c>
      <c r="H7" s="8">
        <v>1756159</v>
      </c>
      <c r="I7" s="8">
        <v>3212504</v>
      </c>
      <c r="J7" s="8">
        <v>6877171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6877171</v>
      </c>
      <c r="X7" s="8">
        <v>10689524</v>
      </c>
      <c r="Y7" s="8">
        <v>-3812353</v>
      </c>
      <c r="Z7" s="2">
        <v>-35.664385055873396</v>
      </c>
      <c r="AA7" s="6">
        <v>42758063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2761768</v>
      </c>
      <c r="D13" s="6"/>
      <c r="E13" s="7"/>
      <c r="F13" s="8"/>
      <c r="G13" s="8">
        <v>1866150</v>
      </c>
      <c r="H13" s="8">
        <v>1889935</v>
      </c>
      <c r="I13" s="8">
        <v>1905296</v>
      </c>
      <c r="J13" s="8">
        <v>5661381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5661381</v>
      </c>
      <c r="X13" s="8"/>
      <c r="Y13" s="8">
        <v>5661381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4320697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66770225</v>
      </c>
      <c r="D21" s="33">
        <f t="shared" si="0"/>
        <v>0</v>
      </c>
      <c r="E21" s="34">
        <f t="shared" si="0"/>
        <v>42758063</v>
      </c>
      <c r="F21" s="35">
        <f t="shared" si="0"/>
        <v>42758063</v>
      </c>
      <c r="G21" s="35">
        <f t="shared" si="0"/>
        <v>3774658</v>
      </c>
      <c r="H21" s="35">
        <f t="shared" si="0"/>
        <v>3646094</v>
      </c>
      <c r="I21" s="35">
        <f t="shared" si="0"/>
        <v>5117800</v>
      </c>
      <c r="J21" s="35">
        <f t="shared" si="0"/>
        <v>12538552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12538552</v>
      </c>
      <c r="X21" s="35">
        <f t="shared" si="0"/>
        <v>10689524</v>
      </c>
      <c r="Y21" s="35">
        <f t="shared" si="0"/>
        <v>1849028</v>
      </c>
      <c r="Z21" s="36">
        <f>+IF(X21&lt;&gt;0,+(Y21/X21)*100,0)</f>
        <v>17.297570967612778</v>
      </c>
      <c r="AA21" s="33">
        <f>SUM(AA5:AA20)</f>
        <v>42758063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12326749</v>
      </c>
      <c r="D24" s="6"/>
      <c r="E24" s="7">
        <v>13822349</v>
      </c>
      <c r="F24" s="8">
        <v>13822349</v>
      </c>
      <c r="G24" s="8">
        <v>1103419</v>
      </c>
      <c r="H24" s="8">
        <v>1107985</v>
      </c>
      <c r="I24" s="8">
        <v>1297711</v>
      </c>
      <c r="J24" s="8">
        <v>3509115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3509115</v>
      </c>
      <c r="X24" s="8">
        <v>3455627</v>
      </c>
      <c r="Y24" s="8">
        <v>53488</v>
      </c>
      <c r="Z24" s="2">
        <v>1.5478522421546075</v>
      </c>
      <c r="AA24" s="6">
        <v>13822349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52136126</v>
      </c>
      <c r="D26" s="6"/>
      <c r="E26" s="7"/>
      <c r="F26" s="8"/>
      <c r="G26" s="8">
        <v>3617</v>
      </c>
      <c r="H26" s="8">
        <v>785</v>
      </c>
      <c r="I26" s="8">
        <v>16264</v>
      </c>
      <c r="J26" s="8">
        <v>20666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20666</v>
      </c>
      <c r="X26" s="8"/>
      <c r="Y26" s="8">
        <v>20666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4381829</v>
      </c>
      <c r="D27" s="6"/>
      <c r="E27" s="7">
        <v>4631682</v>
      </c>
      <c r="F27" s="8">
        <v>4631682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1157925</v>
      </c>
      <c r="Y27" s="8">
        <v>-1157925</v>
      </c>
      <c r="Z27" s="2">
        <v>-100</v>
      </c>
      <c r="AA27" s="6">
        <v>4631682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10126414</v>
      </c>
      <c r="D30" s="6"/>
      <c r="E30" s="7">
        <v>21747280</v>
      </c>
      <c r="F30" s="8">
        <v>21747280</v>
      </c>
      <c r="G30" s="8">
        <v>798077</v>
      </c>
      <c r="H30" s="8">
        <v>795393</v>
      </c>
      <c r="I30" s="8"/>
      <c r="J30" s="8">
        <v>1593470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1593470</v>
      </c>
      <c r="X30" s="8">
        <v>5436823</v>
      </c>
      <c r="Y30" s="8">
        <v>-3843353</v>
      </c>
      <c r="Z30" s="2">
        <v>-70.691155478116542</v>
      </c>
      <c r="AA30" s="6">
        <v>21747280</v>
      </c>
    </row>
    <row r="31" spans="1:27" ht="13.5" x14ac:dyDescent="0.25">
      <c r="A31" s="25" t="s">
        <v>57</v>
      </c>
      <c r="B31" s="24" t="s">
        <v>32</v>
      </c>
      <c r="C31" s="6">
        <v>941990</v>
      </c>
      <c r="D31" s="6"/>
      <c r="E31" s="7">
        <v>1500000</v>
      </c>
      <c r="F31" s="8">
        <v>1500000</v>
      </c>
      <c r="G31" s="8">
        <v>619527</v>
      </c>
      <c r="H31" s="8">
        <v>4650</v>
      </c>
      <c r="I31" s="8">
        <v>2100</v>
      </c>
      <c r="J31" s="8">
        <v>626277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626277</v>
      </c>
      <c r="X31" s="8">
        <v>375009</v>
      </c>
      <c r="Y31" s="8">
        <v>251268</v>
      </c>
      <c r="Z31" s="2">
        <v>67.003191923393828</v>
      </c>
      <c r="AA31" s="6">
        <v>1500000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104315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87524</v>
      </c>
      <c r="Y33" s="8">
        <v>-87524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</v>
      </c>
      <c r="F34" s="8">
        <v>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-1</v>
      </c>
      <c r="Z34" s="2">
        <v>-100</v>
      </c>
      <c r="AA34" s="6">
        <v>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80017423</v>
      </c>
      <c r="D35" s="33">
        <f>SUM(D24:D34)</f>
        <v>0</v>
      </c>
      <c r="E35" s="34">
        <f t="shared" si="1"/>
        <v>42051312</v>
      </c>
      <c r="F35" s="35">
        <f t="shared" si="1"/>
        <v>42051312</v>
      </c>
      <c r="G35" s="35">
        <f t="shared" si="1"/>
        <v>2524640</v>
      </c>
      <c r="H35" s="35">
        <f t="shared" si="1"/>
        <v>1908813</v>
      </c>
      <c r="I35" s="35">
        <f t="shared" si="1"/>
        <v>1316075</v>
      </c>
      <c r="J35" s="35">
        <f t="shared" si="1"/>
        <v>5749528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5749528</v>
      </c>
      <c r="X35" s="35">
        <f t="shared" si="1"/>
        <v>10512909</v>
      </c>
      <c r="Y35" s="35">
        <f t="shared" si="1"/>
        <v>-4763381</v>
      </c>
      <c r="Z35" s="36">
        <f>+IF(X35&lt;&gt;0,+(Y35/X35)*100,0)</f>
        <v>-45.309828136056346</v>
      </c>
      <c r="AA35" s="33">
        <f>SUM(AA24:AA34)</f>
        <v>42051312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-13247198</v>
      </c>
      <c r="D37" s="46">
        <f>+D21-D35</f>
        <v>0</v>
      </c>
      <c r="E37" s="47">
        <f t="shared" si="2"/>
        <v>706751</v>
      </c>
      <c r="F37" s="48">
        <f t="shared" si="2"/>
        <v>706751</v>
      </c>
      <c r="G37" s="48">
        <f t="shared" si="2"/>
        <v>1250018</v>
      </c>
      <c r="H37" s="48">
        <f t="shared" si="2"/>
        <v>1737281</v>
      </c>
      <c r="I37" s="48">
        <f t="shared" si="2"/>
        <v>3801725</v>
      </c>
      <c r="J37" s="48">
        <f t="shared" si="2"/>
        <v>6789024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6789024</v>
      </c>
      <c r="X37" s="48">
        <f>IF(F21=F35,0,X21-X35)</f>
        <v>176615</v>
      </c>
      <c r="Y37" s="48">
        <f t="shared" si="2"/>
        <v>6612409</v>
      </c>
      <c r="Z37" s="49">
        <f>+IF(X37&lt;&gt;0,+(Y37/X37)*100,0)</f>
        <v>3743.9679528918837</v>
      </c>
      <c r="AA37" s="46">
        <f>+AA21-AA35</f>
        <v>706751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-13247198</v>
      </c>
      <c r="D41" s="56">
        <f>SUM(D37:D40)</f>
        <v>0</v>
      </c>
      <c r="E41" s="57">
        <f t="shared" si="3"/>
        <v>706751</v>
      </c>
      <c r="F41" s="58">
        <f t="shared" si="3"/>
        <v>706751</v>
      </c>
      <c r="G41" s="58">
        <f t="shared" si="3"/>
        <v>1250018</v>
      </c>
      <c r="H41" s="58">
        <f t="shared" si="3"/>
        <v>1737281</v>
      </c>
      <c r="I41" s="58">
        <f t="shared" si="3"/>
        <v>3801725</v>
      </c>
      <c r="J41" s="58">
        <f t="shared" si="3"/>
        <v>6789024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6789024</v>
      </c>
      <c r="X41" s="58">
        <f t="shared" si="3"/>
        <v>176615</v>
      </c>
      <c r="Y41" s="58">
        <f t="shared" si="3"/>
        <v>6612409</v>
      </c>
      <c r="Z41" s="59">
        <f>+IF(X41&lt;&gt;0,+(Y41/X41)*100,0)</f>
        <v>3743.9679528918837</v>
      </c>
      <c r="AA41" s="56">
        <f>SUM(AA37:AA40)</f>
        <v>706751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-13247198</v>
      </c>
      <c r="D43" s="64">
        <f>+D41-D42</f>
        <v>0</v>
      </c>
      <c r="E43" s="65">
        <f t="shared" si="4"/>
        <v>706751</v>
      </c>
      <c r="F43" s="66">
        <f t="shared" si="4"/>
        <v>706751</v>
      </c>
      <c r="G43" s="66">
        <f t="shared" si="4"/>
        <v>1250018</v>
      </c>
      <c r="H43" s="66">
        <f t="shared" si="4"/>
        <v>1737281</v>
      </c>
      <c r="I43" s="66">
        <f t="shared" si="4"/>
        <v>3801725</v>
      </c>
      <c r="J43" s="66">
        <f t="shared" si="4"/>
        <v>6789024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6789024</v>
      </c>
      <c r="X43" s="66">
        <f t="shared" si="4"/>
        <v>176615</v>
      </c>
      <c r="Y43" s="66">
        <f t="shared" si="4"/>
        <v>6612409</v>
      </c>
      <c r="Z43" s="67">
        <f>+IF(X43&lt;&gt;0,+(Y43/X43)*100,0)</f>
        <v>3743.9679528918837</v>
      </c>
      <c r="AA43" s="64">
        <f>+AA41-AA42</f>
        <v>706751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-13247198</v>
      </c>
      <c r="D45" s="56">
        <f>SUM(D43:D44)</f>
        <v>0</v>
      </c>
      <c r="E45" s="57">
        <f t="shared" si="5"/>
        <v>706751</v>
      </c>
      <c r="F45" s="58">
        <f t="shared" si="5"/>
        <v>706751</v>
      </c>
      <c r="G45" s="58">
        <f t="shared" si="5"/>
        <v>1250018</v>
      </c>
      <c r="H45" s="58">
        <f t="shared" si="5"/>
        <v>1737281</v>
      </c>
      <c r="I45" s="58">
        <f t="shared" si="5"/>
        <v>3801725</v>
      </c>
      <c r="J45" s="58">
        <f t="shared" si="5"/>
        <v>6789024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6789024</v>
      </c>
      <c r="X45" s="58">
        <f t="shared" si="5"/>
        <v>176615</v>
      </c>
      <c r="Y45" s="58">
        <f t="shared" si="5"/>
        <v>6612409</v>
      </c>
      <c r="Z45" s="59">
        <f>+IF(X45&lt;&gt;0,+(Y45/X45)*100,0)</f>
        <v>3743.9679528918837</v>
      </c>
      <c r="AA45" s="56">
        <f>SUM(AA43:AA44)</f>
        <v>706751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-13247198</v>
      </c>
      <c r="D47" s="71">
        <f>SUM(D45:D46)</f>
        <v>0</v>
      </c>
      <c r="E47" s="72">
        <f t="shared" si="6"/>
        <v>706751</v>
      </c>
      <c r="F47" s="73">
        <f t="shared" si="6"/>
        <v>706751</v>
      </c>
      <c r="G47" s="73">
        <f t="shared" si="6"/>
        <v>1250018</v>
      </c>
      <c r="H47" s="74">
        <f t="shared" si="6"/>
        <v>1737281</v>
      </c>
      <c r="I47" s="74">
        <f t="shared" si="6"/>
        <v>3801725</v>
      </c>
      <c r="J47" s="74">
        <f t="shared" si="6"/>
        <v>6789024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6789024</v>
      </c>
      <c r="X47" s="74">
        <f t="shared" si="6"/>
        <v>176615</v>
      </c>
      <c r="Y47" s="74">
        <f t="shared" si="6"/>
        <v>6612409</v>
      </c>
      <c r="Z47" s="75">
        <f>+IF(X47&lt;&gt;0,+(Y47/X47)*100,0)</f>
        <v>3743.9679528918837</v>
      </c>
      <c r="AA47" s="76">
        <f>SUM(AA45:AA46)</f>
        <v>706751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-276204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7452808</v>
      </c>
      <c r="D7" s="6"/>
      <c r="E7" s="7">
        <v>8421753</v>
      </c>
      <c r="F7" s="8">
        <v>8421753</v>
      </c>
      <c r="G7" s="8">
        <v>592116</v>
      </c>
      <c r="H7" s="8">
        <v>612967</v>
      </c>
      <c r="I7" s="8">
        <v>597371</v>
      </c>
      <c r="J7" s="8">
        <v>1802454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1802454</v>
      </c>
      <c r="X7" s="8">
        <v>2105439</v>
      </c>
      <c r="Y7" s="8">
        <v>-302985</v>
      </c>
      <c r="Z7" s="2">
        <v>-14.390585526343912</v>
      </c>
      <c r="AA7" s="6">
        <v>8421753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>
        <v>87243</v>
      </c>
      <c r="I18" s="8"/>
      <c r="J18" s="8">
        <v>87243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87243</v>
      </c>
      <c r="X18" s="8">
        <v>112500</v>
      </c>
      <c r="Y18" s="8">
        <v>-25257</v>
      </c>
      <c r="Z18" s="2">
        <v>-22.450666666666667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7176604</v>
      </c>
      <c r="D21" s="33">
        <f t="shared" si="0"/>
        <v>0</v>
      </c>
      <c r="E21" s="34">
        <f t="shared" si="0"/>
        <v>8871753</v>
      </c>
      <c r="F21" s="35">
        <f t="shared" si="0"/>
        <v>8871753</v>
      </c>
      <c r="G21" s="35">
        <f t="shared" si="0"/>
        <v>592116</v>
      </c>
      <c r="H21" s="35">
        <f t="shared" si="0"/>
        <v>700210</v>
      </c>
      <c r="I21" s="35">
        <f t="shared" si="0"/>
        <v>597371</v>
      </c>
      <c r="J21" s="35">
        <f t="shared" si="0"/>
        <v>1889697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1889697</v>
      </c>
      <c r="X21" s="35">
        <f t="shared" si="0"/>
        <v>2217939</v>
      </c>
      <c r="Y21" s="35">
        <f t="shared" si="0"/>
        <v>-328242</v>
      </c>
      <c r="Z21" s="36">
        <f>+IF(X21&lt;&gt;0,+(Y21/X21)*100,0)</f>
        <v>-14.799415132697519</v>
      </c>
      <c r="AA21" s="33">
        <f>SUM(AA5:AA20)</f>
        <v>8871753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4809621</v>
      </c>
      <c r="D24" s="6"/>
      <c r="E24" s="7">
        <v>3715442</v>
      </c>
      <c r="F24" s="8">
        <v>3715442</v>
      </c>
      <c r="G24" s="8">
        <v>393761</v>
      </c>
      <c r="H24" s="8">
        <v>320405</v>
      </c>
      <c r="I24" s="8">
        <v>369320</v>
      </c>
      <c r="J24" s="8">
        <v>1083486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1083486</v>
      </c>
      <c r="X24" s="8">
        <v>928860</v>
      </c>
      <c r="Y24" s="8">
        <v>154626</v>
      </c>
      <c r="Z24" s="2">
        <v>16.64685743814999</v>
      </c>
      <c r="AA24" s="6">
        <v>3715442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3329596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832398</v>
      </c>
      <c r="Y27" s="8">
        <v>-832398</v>
      </c>
      <c r="Z27" s="2">
        <v>-100</v>
      </c>
      <c r="AA27" s="6">
        <v>3329596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8172809</v>
      </c>
      <c r="D30" s="6"/>
      <c r="E30" s="7">
        <v>4339000</v>
      </c>
      <c r="F30" s="8">
        <v>4339000</v>
      </c>
      <c r="G30" s="8">
        <v>1081745</v>
      </c>
      <c r="H30" s="8">
        <v>23768</v>
      </c>
      <c r="I30" s="8">
        <v>8016</v>
      </c>
      <c r="J30" s="8">
        <v>1113529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1113529</v>
      </c>
      <c r="X30" s="8">
        <v>1084749</v>
      </c>
      <c r="Y30" s="8">
        <v>28780</v>
      </c>
      <c r="Z30" s="2">
        <v>2.6531483320104465</v>
      </c>
      <c r="AA30" s="6">
        <v>4339000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41434</v>
      </c>
      <c r="D33" s="6"/>
      <c r="E33" s="7">
        <v>100343</v>
      </c>
      <c r="F33" s="8">
        <v>100343</v>
      </c>
      <c r="G33" s="8">
        <v>3427</v>
      </c>
      <c r="H33" s="8">
        <v>6399</v>
      </c>
      <c r="I33" s="8">
        <v>3093</v>
      </c>
      <c r="J33" s="8">
        <v>12919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12919</v>
      </c>
      <c r="X33" s="8">
        <v>25089</v>
      </c>
      <c r="Y33" s="8">
        <v>-12170</v>
      </c>
      <c r="Z33" s="2">
        <v>-48.507313962294234</v>
      </c>
      <c r="AA33" s="6">
        <v>100343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13023864</v>
      </c>
      <c r="D35" s="33">
        <f>SUM(D24:D34)</f>
        <v>0</v>
      </c>
      <c r="E35" s="34">
        <f t="shared" si="1"/>
        <v>11484381</v>
      </c>
      <c r="F35" s="35">
        <f t="shared" si="1"/>
        <v>11484381</v>
      </c>
      <c r="G35" s="35">
        <f t="shared" si="1"/>
        <v>1478933</v>
      </c>
      <c r="H35" s="35">
        <f t="shared" si="1"/>
        <v>350572</v>
      </c>
      <c r="I35" s="35">
        <f t="shared" si="1"/>
        <v>380429</v>
      </c>
      <c r="J35" s="35">
        <f t="shared" si="1"/>
        <v>2209934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2209934</v>
      </c>
      <c r="X35" s="35">
        <f t="shared" si="1"/>
        <v>2871096</v>
      </c>
      <c r="Y35" s="35">
        <f t="shared" si="1"/>
        <v>-661162</v>
      </c>
      <c r="Z35" s="36">
        <f>+IF(X35&lt;&gt;0,+(Y35/X35)*100,0)</f>
        <v>-23.028209436396416</v>
      </c>
      <c r="AA35" s="33">
        <f>SUM(AA24:AA34)</f>
        <v>11484381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-5847260</v>
      </c>
      <c r="D37" s="46">
        <f>+D21-D35</f>
        <v>0</v>
      </c>
      <c r="E37" s="47">
        <f t="shared" si="2"/>
        <v>-2612628</v>
      </c>
      <c r="F37" s="48">
        <f t="shared" si="2"/>
        <v>-2612628</v>
      </c>
      <c r="G37" s="48">
        <f t="shared" si="2"/>
        <v>-886817</v>
      </c>
      <c r="H37" s="48">
        <f t="shared" si="2"/>
        <v>349638</v>
      </c>
      <c r="I37" s="48">
        <f t="shared" si="2"/>
        <v>216942</v>
      </c>
      <c r="J37" s="48">
        <f t="shared" si="2"/>
        <v>-320237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-320237</v>
      </c>
      <c r="X37" s="48">
        <f>IF(F21=F35,0,X21-X35)</f>
        <v>-653157</v>
      </c>
      <c r="Y37" s="48">
        <f t="shared" si="2"/>
        <v>332920</v>
      </c>
      <c r="Z37" s="49">
        <f>+IF(X37&lt;&gt;0,+(Y37/X37)*100,0)</f>
        <v>-50.970899798976355</v>
      </c>
      <c r="AA37" s="46">
        <f>+AA21-AA35</f>
        <v>-2612628</v>
      </c>
    </row>
    <row r="38" spans="1:27" ht="23.1" customHeight="1" x14ac:dyDescent="0.25">
      <c r="A38" s="50" t="s">
        <v>62</v>
      </c>
      <c r="B38" s="29" t="s">
        <v>32</v>
      </c>
      <c r="C38" s="6">
        <v>57230337</v>
      </c>
      <c r="D38" s="6"/>
      <c r="E38" s="7">
        <v>23541000</v>
      </c>
      <c r="F38" s="8">
        <v>23541000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5885250</v>
      </c>
      <c r="Y38" s="8">
        <v>-5885250</v>
      </c>
      <c r="Z38" s="2">
        <v>-100</v>
      </c>
      <c r="AA38" s="6">
        <v>23541000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675000</v>
      </c>
      <c r="Y40" s="52">
        <v>-675000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51383077</v>
      </c>
      <c r="D41" s="56">
        <f>SUM(D37:D40)</f>
        <v>0</v>
      </c>
      <c r="E41" s="57">
        <f t="shared" si="3"/>
        <v>23628372</v>
      </c>
      <c r="F41" s="58">
        <f t="shared" si="3"/>
        <v>23628372</v>
      </c>
      <c r="G41" s="58">
        <f t="shared" si="3"/>
        <v>-886817</v>
      </c>
      <c r="H41" s="58">
        <f t="shared" si="3"/>
        <v>349638</v>
      </c>
      <c r="I41" s="58">
        <f t="shared" si="3"/>
        <v>216942</v>
      </c>
      <c r="J41" s="58">
        <f t="shared" si="3"/>
        <v>-320237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-320237</v>
      </c>
      <c r="X41" s="58">
        <f t="shared" si="3"/>
        <v>5907093</v>
      </c>
      <c r="Y41" s="58">
        <f t="shared" si="3"/>
        <v>-6227330</v>
      </c>
      <c r="Z41" s="59">
        <f>+IF(X41&lt;&gt;0,+(Y41/X41)*100,0)</f>
        <v>-105.42122834362011</v>
      </c>
      <c r="AA41" s="56">
        <f>SUM(AA37:AA40)</f>
        <v>23628372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51383077</v>
      </c>
      <c r="D43" s="64">
        <f>+D41-D42</f>
        <v>0</v>
      </c>
      <c r="E43" s="65">
        <f t="shared" si="4"/>
        <v>23628372</v>
      </c>
      <c r="F43" s="66">
        <f t="shared" si="4"/>
        <v>23628372</v>
      </c>
      <c r="G43" s="66">
        <f t="shared" si="4"/>
        <v>-886817</v>
      </c>
      <c r="H43" s="66">
        <f t="shared" si="4"/>
        <v>349638</v>
      </c>
      <c r="I43" s="66">
        <f t="shared" si="4"/>
        <v>216942</v>
      </c>
      <c r="J43" s="66">
        <f t="shared" si="4"/>
        <v>-320237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-320237</v>
      </c>
      <c r="X43" s="66">
        <f t="shared" si="4"/>
        <v>5907093</v>
      </c>
      <c r="Y43" s="66">
        <f t="shared" si="4"/>
        <v>-6227330</v>
      </c>
      <c r="Z43" s="67">
        <f>+IF(X43&lt;&gt;0,+(Y43/X43)*100,0)</f>
        <v>-105.42122834362011</v>
      </c>
      <c r="AA43" s="64">
        <f>+AA41-AA42</f>
        <v>23628372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51383077</v>
      </c>
      <c r="D45" s="56">
        <f>SUM(D43:D44)</f>
        <v>0</v>
      </c>
      <c r="E45" s="57">
        <f t="shared" si="5"/>
        <v>23628372</v>
      </c>
      <c r="F45" s="58">
        <f t="shared" si="5"/>
        <v>23628372</v>
      </c>
      <c r="G45" s="58">
        <f t="shared" si="5"/>
        <v>-886817</v>
      </c>
      <c r="H45" s="58">
        <f t="shared" si="5"/>
        <v>349638</v>
      </c>
      <c r="I45" s="58">
        <f t="shared" si="5"/>
        <v>216942</v>
      </c>
      <c r="J45" s="58">
        <f t="shared" si="5"/>
        <v>-320237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-320237</v>
      </c>
      <c r="X45" s="58">
        <f t="shared" si="5"/>
        <v>5907093</v>
      </c>
      <c r="Y45" s="58">
        <f t="shared" si="5"/>
        <v>-6227330</v>
      </c>
      <c r="Z45" s="59">
        <f>+IF(X45&lt;&gt;0,+(Y45/X45)*100,0)</f>
        <v>-105.42122834362011</v>
      </c>
      <c r="AA45" s="56">
        <f>SUM(AA43:AA44)</f>
        <v>23628372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51383077</v>
      </c>
      <c r="D47" s="71">
        <f>SUM(D45:D46)</f>
        <v>0</v>
      </c>
      <c r="E47" s="72">
        <f t="shared" si="6"/>
        <v>23628372</v>
      </c>
      <c r="F47" s="73">
        <f t="shared" si="6"/>
        <v>23628372</v>
      </c>
      <c r="G47" s="73">
        <f t="shared" si="6"/>
        <v>-886817</v>
      </c>
      <c r="H47" s="74">
        <f t="shared" si="6"/>
        <v>349638</v>
      </c>
      <c r="I47" s="74">
        <f t="shared" si="6"/>
        <v>216942</v>
      </c>
      <c r="J47" s="74">
        <f t="shared" si="6"/>
        <v>-320237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-320237</v>
      </c>
      <c r="X47" s="74">
        <f t="shared" si="6"/>
        <v>5907093</v>
      </c>
      <c r="Y47" s="74">
        <f t="shared" si="6"/>
        <v>-6227330</v>
      </c>
      <c r="Z47" s="75">
        <f>+IF(X47&lt;&gt;0,+(Y47/X47)*100,0)</f>
        <v>-105.42122834362011</v>
      </c>
      <c r="AA47" s="76">
        <f>SUM(AA45:AA46)</f>
        <v>23628372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22177295</v>
      </c>
      <c r="F7" s="8">
        <v>22177295</v>
      </c>
      <c r="G7" s="8">
        <v>4456576</v>
      </c>
      <c r="H7" s="8">
        <v>2460857</v>
      </c>
      <c r="I7" s="8">
        <v>1648369</v>
      </c>
      <c r="J7" s="8">
        <v>8565802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8565802</v>
      </c>
      <c r="X7" s="8">
        <v>5544327</v>
      </c>
      <c r="Y7" s="8">
        <v>3021475</v>
      </c>
      <c r="Z7" s="2">
        <v>54.496695451043919</v>
      </c>
      <c r="AA7" s="6">
        <v>22177295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12972070</v>
      </c>
      <c r="F13" s="8">
        <v>12972070</v>
      </c>
      <c r="G13" s="8">
        <v>1297962</v>
      </c>
      <c r="H13" s="8">
        <v>1140261</v>
      </c>
      <c r="I13" s="8">
        <v>1154312</v>
      </c>
      <c r="J13" s="8">
        <v>3592535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3592535</v>
      </c>
      <c r="X13" s="8">
        <v>3243018</v>
      </c>
      <c r="Y13" s="8">
        <v>349517</v>
      </c>
      <c r="Z13" s="2">
        <v>10.777522665615793</v>
      </c>
      <c r="AA13" s="6">
        <v>12972070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20324850</v>
      </c>
      <c r="F18" s="8">
        <v>20324850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5081214</v>
      </c>
      <c r="Y18" s="8">
        <v>-5081214</v>
      </c>
      <c r="Z18" s="2">
        <v>-100</v>
      </c>
      <c r="AA18" s="6">
        <v>20324850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55474215</v>
      </c>
      <c r="F21" s="35">
        <f t="shared" si="0"/>
        <v>55474215</v>
      </c>
      <c r="G21" s="35">
        <f t="shared" si="0"/>
        <v>5754538</v>
      </c>
      <c r="H21" s="35">
        <f t="shared" si="0"/>
        <v>3601118</v>
      </c>
      <c r="I21" s="35">
        <f t="shared" si="0"/>
        <v>2802681</v>
      </c>
      <c r="J21" s="35">
        <f t="shared" si="0"/>
        <v>12158337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12158337</v>
      </c>
      <c r="X21" s="35">
        <f t="shared" si="0"/>
        <v>13868559</v>
      </c>
      <c r="Y21" s="35">
        <f t="shared" si="0"/>
        <v>-1710222</v>
      </c>
      <c r="Z21" s="36">
        <f>+IF(X21&lt;&gt;0,+(Y21/X21)*100,0)</f>
        <v>-12.33164887570511</v>
      </c>
      <c r="AA21" s="33">
        <f>SUM(AA5:AA20)</f>
        <v>55474215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7702063</v>
      </c>
      <c r="F24" s="8">
        <v>7702063</v>
      </c>
      <c r="G24" s="8">
        <v>407064</v>
      </c>
      <c r="H24" s="8">
        <v>369504</v>
      </c>
      <c r="I24" s="8">
        <v>370533</v>
      </c>
      <c r="J24" s="8">
        <v>1147101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1147101</v>
      </c>
      <c r="X24" s="8">
        <v>1925523</v>
      </c>
      <c r="Y24" s="8">
        <v>-778422</v>
      </c>
      <c r="Z24" s="2">
        <v>-40.426523079703543</v>
      </c>
      <c r="AA24" s="6">
        <v>7702063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11088500</v>
      </c>
      <c r="F26" s="8">
        <v>11088500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2772126</v>
      </c>
      <c r="Y26" s="8">
        <v>-2772126</v>
      </c>
      <c r="Z26" s="2">
        <v>-100</v>
      </c>
      <c r="AA26" s="6">
        <v>11088500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11876554</v>
      </c>
      <c r="F27" s="8">
        <v>11876554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2969139</v>
      </c>
      <c r="Y27" s="8">
        <v>-2969139</v>
      </c>
      <c r="Z27" s="2">
        <v>-100</v>
      </c>
      <c r="AA27" s="6">
        <v>11876554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61432257</v>
      </c>
      <c r="F30" s="8">
        <v>61432257</v>
      </c>
      <c r="G30" s="8">
        <v>195081</v>
      </c>
      <c r="H30" s="8">
        <v>152397</v>
      </c>
      <c r="I30" s="8">
        <v>13299068</v>
      </c>
      <c r="J30" s="8">
        <v>13646546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13646546</v>
      </c>
      <c r="X30" s="8">
        <v>15358068</v>
      </c>
      <c r="Y30" s="8">
        <v>-1711522</v>
      </c>
      <c r="Z30" s="2">
        <v>-11.144123075897307</v>
      </c>
      <c r="AA30" s="6">
        <v>61432257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44435</v>
      </c>
      <c r="F31" s="8">
        <v>44435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11109</v>
      </c>
      <c r="Y31" s="8">
        <v>-11109</v>
      </c>
      <c r="Z31" s="2">
        <v>-100</v>
      </c>
      <c r="AA31" s="6">
        <v>44435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471231</v>
      </c>
      <c r="F33" s="8">
        <v>471231</v>
      </c>
      <c r="G33" s="8">
        <v>3144</v>
      </c>
      <c r="H33" s="8">
        <v>2978</v>
      </c>
      <c r="I33" s="8">
        <v>27347</v>
      </c>
      <c r="J33" s="8">
        <v>33469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33469</v>
      </c>
      <c r="X33" s="8">
        <v>117807</v>
      </c>
      <c r="Y33" s="8">
        <v>-84338</v>
      </c>
      <c r="Z33" s="2">
        <v>-71.589973431120384</v>
      </c>
      <c r="AA33" s="6">
        <v>471231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92615040</v>
      </c>
      <c r="F35" s="35">
        <f t="shared" si="1"/>
        <v>92615040</v>
      </c>
      <c r="G35" s="35">
        <f t="shared" si="1"/>
        <v>605289</v>
      </c>
      <c r="H35" s="35">
        <f t="shared" si="1"/>
        <v>524879</v>
      </c>
      <c r="I35" s="35">
        <f t="shared" si="1"/>
        <v>13696948</v>
      </c>
      <c r="J35" s="35">
        <f t="shared" si="1"/>
        <v>14827116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14827116</v>
      </c>
      <c r="X35" s="35">
        <f t="shared" si="1"/>
        <v>23153772</v>
      </c>
      <c r="Y35" s="35">
        <f t="shared" si="1"/>
        <v>-8326656</v>
      </c>
      <c r="Z35" s="36">
        <f>+IF(X35&lt;&gt;0,+(Y35/X35)*100,0)</f>
        <v>-35.962416836444625</v>
      </c>
      <c r="AA35" s="33">
        <f>SUM(AA24:AA34)</f>
        <v>92615040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-37140825</v>
      </c>
      <c r="F37" s="48">
        <f t="shared" si="2"/>
        <v>-37140825</v>
      </c>
      <c r="G37" s="48">
        <f t="shared" si="2"/>
        <v>5149249</v>
      </c>
      <c r="H37" s="48">
        <f t="shared" si="2"/>
        <v>3076239</v>
      </c>
      <c r="I37" s="48">
        <f t="shared" si="2"/>
        <v>-10894267</v>
      </c>
      <c r="J37" s="48">
        <f t="shared" si="2"/>
        <v>-2668779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-2668779</v>
      </c>
      <c r="X37" s="48">
        <f>IF(F21=F35,0,X21-X35)</f>
        <v>-9285213</v>
      </c>
      <c r="Y37" s="48">
        <f t="shared" si="2"/>
        <v>6616434</v>
      </c>
      <c r="Z37" s="49">
        <f>+IF(X37&lt;&gt;0,+(Y37/X37)*100,0)</f>
        <v>-71.257751437689151</v>
      </c>
      <c r="AA37" s="46">
        <f>+AA21-AA35</f>
        <v>-37140825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5000001</v>
      </c>
      <c r="Y38" s="8">
        <v>-5000001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-17140825</v>
      </c>
      <c r="F41" s="58">
        <f t="shared" si="3"/>
        <v>-17140825</v>
      </c>
      <c r="G41" s="58">
        <f t="shared" si="3"/>
        <v>5149249</v>
      </c>
      <c r="H41" s="58">
        <f t="shared" si="3"/>
        <v>3076239</v>
      </c>
      <c r="I41" s="58">
        <f t="shared" si="3"/>
        <v>-10894267</v>
      </c>
      <c r="J41" s="58">
        <f t="shared" si="3"/>
        <v>-2668779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-2668779</v>
      </c>
      <c r="X41" s="58">
        <f t="shared" si="3"/>
        <v>-4285212</v>
      </c>
      <c r="Y41" s="58">
        <f t="shared" si="3"/>
        <v>1616433</v>
      </c>
      <c r="Z41" s="59">
        <f>+IF(X41&lt;&gt;0,+(Y41/X41)*100,0)</f>
        <v>-37.721190923576245</v>
      </c>
      <c r="AA41" s="56">
        <f>SUM(AA37:AA40)</f>
        <v>-17140825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-17140825</v>
      </c>
      <c r="F43" s="66">
        <f t="shared" si="4"/>
        <v>-17140825</v>
      </c>
      <c r="G43" s="66">
        <f t="shared" si="4"/>
        <v>5149249</v>
      </c>
      <c r="H43" s="66">
        <f t="shared" si="4"/>
        <v>3076239</v>
      </c>
      <c r="I43" s="66">
        <f t="shared" si="4"/>
        <v>-10894267</v>
      </c>
      <c r="J43" s="66">
        <f t="shared" si="4"/>
        <v>-2668779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-2668779</v>
      </c>
      <c r="X43" s="66">
        <f t="shared" si="4"/>
        <v>-4285212</v>
      </c>
      <c r="Y43" s="66">
        <f t="shared" si="4"/>
        <v>1616433</v>
      </c>
      <c r="Z43" s="67">
        <f>+IF(X43&lt;&gt;0,+(Y43/X43)*100,0)</f>
        <v>-37.721190923576245</v>
      </c>
      <c r="AA43" s="64">
        <f>+AA41-AA42</f>
        <v>-17140825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-17140825</v>
      </c>
      <c r="F45" s="58">
        <f t="shared" si="5"/>
        <v>-17140825</v>
      </c>
      <c r="G45" s="58">
        <f t="shared" si="5"/>
        <v>5149249</v>
      </c>
      <c r="H45" s="58">
        <f t="shared" si="5"/>
        <v>3076239</v>
      </c>
      <c r="I45" s="58">
        <f t="shared" si="5"/>
        <v>-10894267</v>
      </c>
      <c r="J45" s="58">
        <f t="shared" si="5"/>
        <v>-2668779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-2668779</v>
      </c>
      <c r="X45" s="58">
        <f t="shared" si="5"/>
        <v>-4285212</v>
      </c>
      <c r="Y45" s="58">
        <f t="shared" si="5"/>
        <v>1616433</v>
      </c>
      <c r="Z45" s="59">
        <f>+IF(X45&lt;&gt;0,+(Y45/X45)*100,0)</f>
        <v>-37.721190923576245</v>
      </c>
      <c r="AA45" s="56">
        <f>SUM(AA43:AA44)</f>
        <v>-17140825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-17140825</v>
      </c>
      <c r="F47" s="73">
        <f t="shared" si="6"/>
        <v>-17140825</v>
      </c>
      <c r="G47" s="73">
        <f t="shared" si="6"/>
        <v>5149249</v>
      </c>
      <c r="H47" s="74">
        <f t="shared" si="6"/>
        <v>3076239</v>
      </c>
      <c r="I47" s="74">
        <f t="shared" si="6"/>
        <v>-10894267</v>
      </c>
      <c r="J47" s="74">
        <f t="shared" si="6"/>
        <v>-2668779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-2668779</v>
      </c>
      <c r="X47" s="74">
        <f t="shared" si="6"/>
        <v>-4285212</v>
      </c>
      <c r="Y47" s="74">
        <f t="shared" si="6"/>
        <v>1616433</v>
      </c>
      <c r="Z47" s="75">
        <f>+IF(X47&lt;&gt;0,+(Y47/X47)*100,0)</f>
        <v>-37.721190923576245</v>
      </c>
      <c r="AA47" s="76">
        <f>SUM(AA45:AA46)</f>
        <v>-17140825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25391661</v>
      </c>
      <c r="D7" s="6"/>
      <c r="E7" s="7">
        <v>31662135</v>
      </c>
      <c r="F7" s="8">
        <v>31662135</v>
      </c>
      <c r="G7" s="8">
        <v>2764742</v>
      </c>
      <c r="H7" s="8">
        <v>2762564</v>
      </c>
      <c r="I7" s="8">
        <v>2765215</v>
      </c>
      <c r="J7" s="8">
        <v>8292521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8292521</v>
      </c>
      <c r="X7" s="8">
        <v>8453474</v>
      </c>
      <c r="Y7" s="8">
        <v>-160953</v>
      </c>
      <c r="Z7" s="2">
        <v>-1.9039864557458863</v>
      </c>
      <c r="AA7" s="6">
        <v>31662135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17599534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5925087</v>
      </c>
      <c r="X9" s="8">
        <v>5620377</v>
      </c>
      <c r="Y9" s="8">
        <v>304710</v>
      </c>
      <c r="Z9" s="2">
        <v>5.4215224352387752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2259000</v>
      </c>
      <c r="D18" s="6"/>
      <c r="E18" s="7">
        <v>2344000</v>
      </c>
      <c r="F18" s="8">
        <v>2344000</v>
      </c>
      <c r="G18" s="8"/>
      <c r="H18" s="8">
        <v>829721</v>
      </c>
      <c r="I18" s="8"/>
      <c r="J18" s="8">
        <v>829721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829721</v>
      </c>
      <c r="X18" s="8"/>
      <c r="Y18" s="8">
        <v>829721</v>
      </c>
      <c r="Z18" s="2"/>
      <c r="AA18" s="6">
        <v>2344000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45250195</v>
      </c>
      <c r="D21" s="33">
        <f t="shared" si="0"/>
        <v>0</v>
      </c>
      <c r="E21" s="34">
        <f t="shared" si="0"/>
        <v>56497814</v>
      </c>
      <c r="F21" s="35">
        <f t="shared" si="0"/>
        <v>56497814</v>
      </c>
      <c r="G21" s="35">
        <f t="shared" si="0"/>
        <v>4739660</v>
      </c>
      <c r="H21" s="35">
        <f t="shared" si="0"/>
        <v>5567203</v>
      </c>
      <c r="I21" s="35">
        <f t="shared" si="0"/>
        <v>4740466</v>
      </c>
      <c r="J21" s="35">
        <f t="shared" si="0"/>
        <v>15047329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15047329</v>
      </c>
      <c r="X21" s="35">
        <f t="shared" si="0"/>
        <v>14073851</v>
      </c>
      <c r="Y21" s="35">
        <f t="shared" si="0"/>
        <v>973478</v>
      </c>
      <c r="Z21" s="36">
        <f>+IF(X21&lt;&gt;0,+(Y21/X21)*100,0)</f>
        <v>6.9169270017140292</v>
      </c>
      <c r="AA21" s="33">
        <f>SUM(AA5:AA20)</f>
        <v>56497814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3384889</v>
      </c>
      <c r="D24" s="6"/>
      <c r="E24" s="7">
        <v>12382994</v>
      </c>
      <c r="F24" s="8">
        <v>12382994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3095745</v>
      </c>
      <c r="Y24" s="8">
        <v>-3095745</v>
      </c>
      <c r="Z24" s="2">
        <v>-100</v>
      </c>
      <c r="AA24" s="6">
        <v>12382994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10562226</v>
      </c>
      <c r="D26" s="6"/>
      <c r="E26" s="7">
        <v>31950751</v>
      </c>
      <c r="F26" s="8">
        <v>31950751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7987689</v>
      </c>
      <c r="Y26" s="8">
        <v>-7987689</v>
      </c>
      <c r="Z26" s="2">
        <v>-100</v>
      </c>
      <c r="AA26" s="6">
        <v>31950751</v>
      </c>
    </row>
    <row r="27" spans="1:27" ht="13.5" x14ac:dyDescent="0.25">
      <c r="A27" s="25" t="s">
        <v>53</v>
      </c>
      <c r="B27" s="24" t="s">
        <v>32</v>
      </c>
      <c r="C27" s="6">
        <v>125579227</v>
      </c>
      <c r="D27" s="6"/>
      <c r="E27" s="7">
        <v>25226827</v>
      </c>
      <c r="F27" s="8">
        <v>25226827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6306708</v>
      </c>
      <c r="Y27" s="8">
        <v>-6306708</v>
      </c>
      <c r="Z27" s="2">
        <v>-100</v>
      </c>
      <c r="AA27" s="6">
        <v>25226827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26264388</v>
      </c>
      <c r="D30" s="6"/>
      <c r="E30" s="7">
        <v>42247880</v>
      </c>
      <c r="F30" s="8">
        <v>42247880</v>
      </c>
      <c r="G30" s="8"/>
      <c r="H30" s="8">
        <v>335</v>
      </c>
      <c r="I30" s="8">
        <v>1668190</v>
      </c>
      <c r="J30" s="8">
        <v>1668525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1668525</v>
      </c>
      <c r="X30" s="8">
        <v>10561971</v>
      </c>
      <c r="Y30" s="8">
        <v>-8893446</v>
      </c>
      <c r="Z30" s="2">
        <v>-84.202522426922016</v>
      </c>
      <c r="AA30" s="6">
        <v>42247880</v>
      </c>
    </row>
    <row r="31" spans="1:27" ht="13.5" x14ac:dyDescent="0.25">
      <c r="A31" s="25" t="s">
        <v>57</v>
      </c>
      <c r="B31" s="24" t="s">
        <v>32</v>
      </c>
      <c r="C31" s="6">
        <v>23570415</v>
      </c>
      <c r="D31" s="6"/>
      <c r="E31" s="7">
        <v>21541106</v>
      </c>
      <c r="F31" s="8">
        <v>21541106</v>
      </c>
      <c r="G31" s="8">
        <v>1029857</v>
      </c>
      <c r="H31" s="8">
        <v>1809730</v>
      </c>
      <c r="I31" s="8">
        <v>1562641</v>
      </c>
      <c r="J31" s="8">
        <v>4402228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4402228</v>
      </c>
      <c r="X31" s="8">
        <v>6691478</v>
      </c>
      <c r="Y31" s="8">
        <v>-2289250</v>
      </c>
      <c r="Z31" s="2">
        <v>-34.211425338318378</v>
      </c>
      <c r="AA31" s="6">
        <v>21541106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186576</v>
      </c>
      <c r="D33" s="6"/>
      <c r="E33" s="7">
        <v>644191</v>
      </c>
      <c r="F33" s="8">
        <v>644191</v>
      </c>
      <c r="G33" s="8">
        <v>535965</v>
      </c>
      <c r="H33" s="8">
        <v>608017</v>
      </c>
      <c r="I33" s="8">
        <v>7163</v>
      </c>
      <c r="J33" s="8">
        <v>1151145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1151145</v>
      </c>
      <c r="X33" s="8">
        <v>121104</v>
      </c>
      <c r="Y33" s="8">
        <v>1030041</v>
      </c>
      <c r="Z33" s="2">
        <v>850.54250891795482</v>
      </c>
      <c r="AA33" s="6">
        <v>644191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189547721</v>
      </c>
      <c r="D35" s="33">
        <f>SUM(D24:D34)</f>
        <v>0</v>
      </c>
      <c r="E35" s="34">
        <f t="shared" si="1"/>
        <v>133993749</v>
      </c>
      <c r="F35" s="35">
        <f t="shared" si="1"/>
        <v>133993749</v>
      </c>
      <c r="G35" s="35">
        <f t="shared" si="1"/>
        <v>1565822</v>
      </c>
      <c r="H35" s="35">
        <f t="shared" si="1"/>
        <v>2418082</v>
      </c>
      <c r="I35" s="35">
        <f t="shared" si="1"/>
        <v>3237994</v>
      </c>
      <c r="J35" s="35">
        <f t="shared" si="1"/>
        <v>7221898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7221898</v>
      </c>
      <c r="X35" s="35">
        <f t="shared" si="1"/>
        <v>34764695</v>
      </c>
      <c r="Y35" s="35">
        <f t="shared" si="1"/>
        <v>-27542797</v>
      </c>
      <c r="Z35" s="36">
        <f>+IF(X35&lt;&gt;0,+(Y35/X35)*100,0)</f>
        <v>-79.226344427874324</v>
      </c>
      <c r="AA35" s="33">
        <f>SUM(AA24:AA34)</f>
        <v>133993749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-144297526</v>
      </c>
      <c r="D37" s="46">
        <f>+D21-D35</f>
        <v>0</v>
      </c>
      <c r="E37" s="47">
        <f t="shared" si="2"/>
        <v>-77495935</v>
      </c>
      <c r="F37" s="48">
        <f t="shared" si="2"/>
        <v>-77495935</v>
      </c>
      <c r="G37" s="48">
        <f t="shared" si="2"/>
        <v>3173838</v>
      </c>
      <c r="H37" s="48">
        <f t="shared" si="2"/>
        <v>3149121</v>
      </c>
      <c r="I37" s="48">
        <f t="shared" si="2"/>
        <v>1502472</v>
      </c>
      <c r="J37" s="48">
        <f t="shared" si="2"/>
        <v>7825431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7825431</v>
      </c>
      <c r="X37" s="48">
        <f>IF(F21=F35,0,X21-X35)</f>
        <v>-20690844</v>
      </c>
      <c r="Y37" s="48">
        <f t="shared" si="2"/>
        <v>28516275</v>
      </c>
      <c r="Z37" s="49">
        <f>+IF(X37&lt;&gt;0,+(Y37/X37)*100,0)</f>
        <v>-137.82074332008881</v>
      </c>
      <c r="AA37" s="46">
        <f>+AA21-AA35</f>
        <v>-77495935</v>
      </c>
    </row>
    <row r="38" spans="1:27" ht="23.1" customHeight="1" x14ac:dyDescent="0.25">
      <c r="A38" s="50" t="s">
        <v>62</v>
      </c>
      <c r="B38" s="29" t="s">
        <v>32</v>
      </c>
      <c r="C38" s="6">
        <v>84358377</v>
      </c>
      <c r="D38" s="6"/>
      <c r="E38" s="7">
        <v>79042000</v>
      </c>
      <c r="F38" s="8">
        <v>79042000</v>
      </c>
      <c r="G38" s="8"/>
      <c r="H38" s="8">
        <v>5440186</v>
      </c>
      <c r="I38" s="8"/>
      <c r="J38" s="8">
        <v>5440186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5440186</v>
      </c>
      <c r="X38" s="8">
        <v>19760499</v>
      </c>
      <c r="Y38" s="8">
        <v>-14320313</v>
      </c>
      <c r="Z38" s="2">
        <v>-72.4693895634923</v>
      </c>
      <c r="AA38" s="6">
        <v>79042000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-59939149</v>
      </c>
      <c r="D41" s="56">
        <f>SUM(D37:D40)</f>
        <v>0</v>
      </c>
      <c r="E41" s="57">
        <f t="shared" si="3"/>
        <v>1546065</v>
      </c>
      <c r="F41" s="58">
        <f t="shared" si="3"/>
        <v>1546065</v>
      </c>
      <c r="G41" s="58">
        <f t="shared" si="3"/>
        <v>3173838</v>
      </c>
      <c r="H41" s="58">
        <f t="shared" si="3"/>
        <v>8589307</v>
      </c>
      <c r="I41" s="58">
        <f t="shared" si="3"/>
        <v>1502472</v>
      </c>
      <c r="J41" s="58">
        <f t="shared" si="3"/>
        <v>13265617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13265617</v>
      </c>
      <c r="X41" s="58">
        <f t="shared" si="3"/>
        <v>-930345</v>
      </c>
      <c r="Y41" s="58">
        <f t="shared" si="3"/>
        <v>14195962</v>
      </c>
      <c r="Z41" s="59">
        <f>+IF(X41&lt;&gt;0,+(Y41/X41)*100,0)</f>
        <v>-1525.881474076821</v>
      </c>
      <c r="AA41" s="56">
        <f>SUM(AA37:AA40)</f>
        <v>1546065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-59939149</v>
      </c>
      <c r="D43" s="64">
        <f>+D41-D42</f>
        <v>0</v>
      </c>
      <c r="E43" s="65">
        <f t="shared" si="4"/>
        <v>1546065</v>
      </c>
      <c r="F43" s="66">
        <f t="shared" si="4"/>
        <v>1546065</v>
      </c>
      <c r="G43" s="66">
        <f t="shared" si="4"/>
        <v>3173838</v>
      </c>
      <c r="H43" s="66">
        <f t="shared" si="4"/>
        <v>8589307</v>
      </c>
      <c r="I43" s="66">
        <f t="shared" si="4"/>
        <v>1502472</v>
      </c>
      <c r="J43" s="66">
        <f t="shared" si="4"/>
        <v>13265617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13265617</v>
      </c>
      <c r="X43" s="66">
        <f t="shared" si="4"/>
        <v>-930345</v>
      </c>
      <c r="Y43" s="66">
        <f t="shared" si="4"/>
        <v>14195962</v>
      </c>
      <c r="Z43" s="67">
        <f>+IF(X43&lt;&gt;0,+(Y43/X43)*100,0)</f>
        <v>-1525.881474076821</v>
      </c>
      <c r="AA43" s="64">
        <f>+AA41-AA42</f>
        <v>1546065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-59939149</v>
      </c>
      <c r="D45" s="56">
        <f>SUM(D43:D44)</f>
        <v>0</v>
      </c>
      <c r="E45" s="57">
        <f t="shared" si="5"/>
        <v>1546065</v>
      </c>
      <c r="F45" s="58">
        <f t="shared" si="5"/>
        <v>1546065</v>
      </c>
      <c r="G45" s="58">
        <f t="shared" si="5"/>
        <v>3173838</v>
      </c>
      <c r="H45" s="58">
        <f t="shared" si="5"/>
        <v>8589307</v>
      </c>
      <c r="I45" s="58">
        <f t="shared" si="5"/>
        <v>1502472</v>
      </c>
      <c r="J45" s="58">
        <f t="shared" si="5"/>
        <v>13265617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13265617</v>
      </c>
      <c r="X45" s="58">
        <f t="shared" si="5"/>
        <v>-930345</v>
      </c>
      <c r="Y45" s="58">
        <f t="shared" si="5"/>
        <v>14195962</v>
      </c>
      <c r="Z45" s="59">
        <f>+IF(X45&lt;&gt;0,+(Y45/X45)*100,0)</f>
        <v>-1525.881474076821</v>
      </c>
      <c r="AA45" s="56">
        <f>SUM(AA43:AA44)</f>
        <v>1546065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-59939149</v>
      </c>
      <c r="D47" s="71">
        <f>SUM(D45:D46)</f>
        <v>0</v>
      </c>
      <c r="E47" s="72">
        <f t="shared" si="6"/>
        <v>1546065</v>
      </c>
      <c r="F47" s="73">
        <f t="shared" si="6"/>
        <v>1546065</v>
      </c>
      <c r="G47" s="73">
        <f t="shared" si="6"/>
        <v>3173838</v>
      </c>
      <c r="H47" s="74">
        <f t="shared" si="6"/>
        <v>8589307</v>
      </c>
      <c r="I47" s="74">
        <f t="shared" si="6"/>
        <v>1502472</v>
      </c>
      <c r="J47" s="74">
        <f t="shared" si="6"/>
        <v>13265617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13265617</v>
      </c>
      <c r="X47" s="74">
        <f t="shared" si="6"/>
        <v>-930345</v>
      </c>
      <c r="Y47" s="74">
        <f t="shared" si="6"/>
        <v>14195962</v>
      </c>
      <c r="Z47" s="75">
        <f>+IF(X47&lt;&gt;0,+(Y47/X47)*100,0)</f>
        <v>-1525.881474076821</v>
      </c>
      <c r="AA47" s="76">
        <f>SUM(AA45:AA46)</f>
        <v>1546065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42518410</v>
      </c>
      <c r="X7" s="8">
        <v>48798378</v>
      </c>
      <c r="Y7" s="8">
        <v>-6279968</v>
      </c>
      <c r="Z7" s="2">
        <v>-12.869214628404247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9864296</v>
      </c>
      <c r="X13" s="8">
        <v>8762352</v>
      </c>
      <c r="Y13" s="8">
        <v>1101944</v>
      </c>
      <c r="Z13" s="2">
        <v>12.575892865294616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52382706</v>
      </c>
      <c r="X21" s="35">
        <f t="shared" si="0"/>
        <v>57560730</v>
      </c>
      <c r="Y21" s="35">
        <f t="shared" si="0"/>
        <v>-5178024</v>
      </c>
      <c r="Z21" s="36">
        <f>+IF(X21&lt;&gt;0,+(Y21/X21)*100,0)</f>
        <v>-8.9957580454591177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49881130</v>
      </c>
      <c r="G24" s="8">
        <v>4407754</v>
      </c>
      <c r="H24" s="8">
        <v>4374457</v>
      </c>
      <c r="I24" s="8">
        <v>5073586</v>
      </c>
      <c r="J24" s="8">
        <v>13855797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13855797</v>
      </c>
      <c r="X24" s="8">
        <v>12470325</v>
      </c>
      <c r="Y24" s="8">
        <v>1385472</v>
      </c>
      <c r="Z24" s="2">
        <v>11.110151499660194</v>
      </c>
      <c r="AA24" s="6">
        <v>49881130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2762502</v>
      </c>
      <c r="Y27" s="8">
        <v>-2762502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24499550</v>
      </c>
      <c r="X30" s="8">
        <v>35837505</v>
      </c>
      <c r="Y30" s="8">
        <v>-11337955</v>
      </c>
      <c r="Z30" s="2">
        <v>-31.637121501622396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31630000</v>
      </c>
      <c r="G31" s="8">
        <v>190951</v>
      </c>
      <c r="H31" s="8">
        <v>2318872</v>
      </c>
      <c r="I31" s="8">
        <v>1179092</v>
      </c>
      <c r="J31" s="8">
        <v>3688915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3688915</v>
      </c>
      <c r="X31" s="8">
        <v>7907514</v>
      </c>
      <c r="Y31" s="8">
        <v>-4218599</v>
      </c>
      <c r="Z31" s="2">
        <v>-53.349244781608988</v>
      </c>
      <c r="AA31" s="6">
        <v>31630000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3325000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831252</v>
      </c>
      <c r="Y33" s="8">
        <v>-831252</v>
      </c>
      <c r="Z33" s="2">
        <v>-100</v>
      </c>
      <c r="AA33" s="6">
        <v>3325000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239236130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42044262</v>
      </c>
      <c r="X35" s="35">
        <f t="shared" si="1"/>
        <v>59809098</v>
      </c>
      <c r="Y35" s="35">
        <f t="shared" si="1"/>
        <v>-17764836</v>
      </c>
      <c r="Z35" s="36">
        <f>+IF(X35&lt;&gt;0,+(Y35/X35)*100,0)</f>
        <v>-29.702564649946734</v>
      </c>
      <c r="AA35" s="33">
        <f>SUM(AA24:AA34)</f>
        <v>239236130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-8993176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10338444</v>
      </c>
      <c r="X37" s="48">
        <f>IF(F21=F35,0,X21-X35)</f>
        <v>-2248368</v>
      </c>
      <c r="Y37" s="48">
        <f t="shared" si="2"/>
        <v>12586812</v>
      </c>
      <c r="Z37" s="49">
        <f>+IF(X37&lt;&gt;0,+(Y37/X37)*100,0)</f>
        <v>-559.81992271727756</v>
      </c>
      <c r="AA37" s="46">
        <f>+AA21-AA35</f>
        <v>-8993176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</v>
      </c>
      <c r="Y38" s="8">
        <v>-249999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-7993176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10338444</v>
      </c>
      <c r="X41" s="58">
        <f t="shared" si="3"/>
        <v>-1998369</v>
      </c>
      <c r="Y41" s="58">
        <f t="shared" si="3"/>
        <v>12336813</v>
      </c>
      <c r="Z41" s="59">
        <f>+IF(X41&lt;&gt;0,+(Y41/X41)*100,0)</f>
        <v>-617.34409410874571</v>
      </c>
      <c r="AA41" s="56">
        <f>SUM(AA37:AA40)</f>
        <v>-7993176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-7993176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10338444</v>
      </c>
      <c r="X43" s="66">
        <f t="shared" si="4"/>
        <v>-1998369</v>
      </c>
      <c r="Y43" s="66">
        <f t="shared" si="4"/>
        <v>12336813</v>
      </c>
      <c r="Z43" s="67">
        <f>+IF(X43&lt;&gt;0,+(Y43/X43)*100,0)</f>
        <v>-617.34409410874571</v>
      </c>
      <c r="AA43" s="64">
        <f>+AA41-AA42</f>
        <v>-7993176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-7993176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10338444</v>
      </c>
      <c r="X45" s="58">
        <f t="shared" si="5"/>
        <v>-1998369</v>
      </c>
      <c r="Y45" s="58">
        <f t="shared" si="5"/>
        <v>12336813</v>
      </c>
      <c r="Z45" s="59">
        <f>+IF(X45&lt;&gt;0,+(Y45/X45)*100,0)</f>
        <v>-617.34409410874571</v>
      </c>
      <c r="AA45" s="56">
        <f>SUM(AA43:AA44)</f>
        <v>-7993176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-7993176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10338444</v>
      </c>
      <c r="X47" s="74">
        <f t="shared" si="6"/>
        <v>-1998369</v>
      </c>
      <c r="Y47" s="74">
        <f t="shared" si="6"/>
        <v>12336813</v>
      </c>
      <c r="Z47" s="75">
        <f>+IF(X47&lt;&gt;0,+(Y47/X47)*100,0)</f>
        <v>-617.34409410874571</v>
      </c>
      <c r="AA47" s="76">
        <f>SUM(AA45:AA46)</f>
        <v>-7993176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120570552</v>
      </c>
      <c r="X7" s="8">
        <v>129928233</v>
      </c>
      <c r="Y7" s="8">
        <v>-9357681</v>
      </c>
      <c r="Z7" s="2">
        <v>-7.2021921517242529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1023750</v>
      </c>
      <c r="Y12" s="8">
        <v>-1023750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193120591</v>
      </c>
      <c r="X18" s="8">
        <v>115866654</v>
      </c>
      <c r="Y18" s="8">
        <v>77253937</v>
      </c>
      <c r="Z18" s="2">
        <v>66.674866610025703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100934</v>
      </c>
      <c r="X19" s="26">
        <v>251268</v>
      </c>
      <c r="Y19" s="26">
        <v>-150334</v>
      </c>
      <c r="Z19" s="27">
        <v>-59.830141522199412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313792077</v>
      </c>
      <c r="X21" s="35">
        <f t="shared" si="0"/>
        <v>247069905</v>
      </c>
      <c r="Y21" s="35">
        <f t="shared" si="0"/>
        <v>66722172</v>
      </c>
      <c r="Z21" s="36">
        <f>+IF(X21&lt;&gt;0,+(Y21/X21)*100,0)</f>
        <v>27.005382140734625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79062613</v>
      </c>
      <c r="G24" s="8">
        <v>4568007</v>
      </c>
      <c r="H24" s="8">
        <v>7217994</v>
      </c>
      <c r="I24" s="8">
        <v>6985795</v>
      </c>
      <c r="J24" s="8">
        <v>18771796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18771796</v>
      </c>
      <c r="X24" s="8">
        <v>19765650</v>
      </c>
      <c r="Y24" s="8">
        <v>-993854</v>
      </c>
      <c r="Z24" s="2">
        <v>-5.0281877904344148</v>
      </c>
      <c r="AA24" s="6">
        <v>79062613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55451625</v>
      </c>
      <c r="Y26" s="8">
        <v>-55451625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10536750</v>
      </c>
      <c r="X27" s="8">
        <v>27527382</v>
      </c>
      <c r="Y27" s="8">
        <v>-16990632</v>
      </c>
      <c r="Z27" s="2">
        <v>-61.722658551401658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54015</v>
      </c>
      <c r="Y28" s="8">
        <v>-54015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481643976</v>
      </c>
      <c r="G30" s="8">
        <v>15232</v>
      </c>
      <c r="H30" s="8">
        <v>31250157</v>
      </c>
      <c r="I30" s="8">
        <v>35741512</v>
      </c>
      <c r="J30" s="8">
        <v>67006901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67006901</v>
      </c>
      <c r="X30" s="8">
        <v>120411000</v>
      </c>
      <c r="Y30" s="8">
        <v>-53404099</v>
      </c>
      <c r="Z30" s="2">
        <v>-44.351511905058508</v>
      </c>
      <c r="AA30" s="6">
        <v>481643976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153438206</v>
      </c>
      <c r="G31" s="8">
        <v>130913</v>
      </c>
      <c r="H31" s="8">
        <v>2353909</v>
      </c>
      <c r="I31" s="8">
        <v>1021294</v>
      </c>
      <c r="J31" s="8">
        <v>3506116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3506116</v>
      </c>
      <c r="X31" s="8">
        <v>38359548</v>
      </c>
      <c r="Y31" s="8">
        <v>-34853432</v>
      </c>
      <c r="Z31" s="2">
        <v>-90.859861018174669</v>
      </c>
      <c r="AA31" s="6">
        <v>153438206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1790159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447540</v>
      </c>
      <c r="Y32" s="8">
        <v>-447540</v>
      </c>
      <c r="Z32" s="2">
        <v>-100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29748594</v>
      </c>
      <c r="G33" s="8">
        <v>1010968</v>
      </c>
      <c r="H33" s="8">
        <v>937867</v>
      </c>
      <c r="I33" s="8">
        <v>1492325</v>
      </c>
      <c r="J33" s="8">
        <v>3441160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3441160</v>
      </c>
      <c r="X33" s="8">
        <v>7437153</v>
      </c>
      <c r="Y33" s="8">
        <v>-3995993</v>
      </c>
      <c r="Z33" s="2">
        <v>-53.73014377948121</v>
      </c>
      <c r="AA33" s="6">
        <v>29748594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1077815638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103262723</v>
      </c>
      <c r="X35" s="35">
        <f t="shared" si="1"/>
        <v>269453913</v>
      </c>
      <c r="Y35" s="35">
        <f t="shared" si="1"/>
        <v>-166191190</v>
      </c>
      <c r="Z35" s="36">
        <f>+IF(X35&lt;&gt;0,+(Y35/X35)*100,0)</f>
        <v>-61.677037141412747</v>
      </c>
      <c r="AA35" s="33">
        <f>SUM(AA24:AA34)</f>
        <v>1077815638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-89536042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210529354</v>
      </c>
      <c r="X37" s="48">
        <f>IF(F21=F35,0,X21-X35)</f>
        <v>-22384008</v>
      </c>
      <c r="Y37" s="48">
        <f t="shared" si="2"/>
        <v>232913362</v>
      </c>
      <c r="Z37" s="49">
        <f>+IF(X37&lt;&gt;0,+(Y37/X37)*100,0)</f>
        <v>-1040.5346620676689</v>
      </c>
      <c r="AA37" s="46">
        <f>+AA21-AA35</f>
        <v>-89536042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77947000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19486749</v>
      </c>
      <c r="Y38" s="8">
        <v>-19486749</v>
      </c>
      <c r="Z38" s="2">
        <v>-100</v>
      </c>
      <c r="AA38" s="6">
        <v>77947000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-11589042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210529354</v>
      </c>
      <c r="X41" s="58">
        <f t="shared" si="3"/>
        <v>-2897259</v>
      </c>
      <c r="Y41" s="58">
        <f t="shared" si="3"/>
        <v>213426613</v>
      </c>
      <c r="Z41" s="59">
        <f>+IF(X41&lt;&gt;0,+(Y41/X41)*100,0)</f>
        <v>-7366.5009928349518</v>
      </c>
      <c r="AA41" s="56">
        <f>SUM(AA37:AA40)</f>
        <v>-11589042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-11589042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210529354</v>
      </c>
      <c r="X43" s="66">
        <f t="shared" si="4"/>
        <v>-2897259</v>
      </c>
      <c r="Y43" s="66">
        <f t="shared" si="4"/>
        <v>213426613</v>
      </c>
      <c r="Z43" s="67">
        <f>+IF(X43&lt;&gt;0,+(Y43/X43)*100,0)</f>
        <v>-7366.5009928349518</v>
      </c>
      <c r="AA43" s="64">
        <f>+AA41-AA42</f>
        <v>-11589042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-11589042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210529354</v>
      </c>
      <c r="X45" s="58">
        <f t="shared" si="5"/>
        <v>-2897259</v>
      </c>
      <c r="Y45" s="58">
        <f t="shared" si="5"/>
        <v>213426613</v>
      </c>
      <c r="Z45" s="59">
        <f>+IF(X45&lt;&gt;0,+(Y45/X45)*100,0)</f>
        <v>-7366.5009928349518</v>
      </c>
      <c r="AA45" s="56">
        <f>SUM(AA43:AA44)</f>
        <v>-11589042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-11589042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210529354</v>
      </c>
      <c r="X47" s="74">
        <f t="shared" si="6"/>
        <v>-2897259</v>
      </c>
      <c r="Y47" s="74">
        <f t="shared" si="6"/>
        <v>213426613</v>
      </c>
      <c r="Z47" s="75">
        <f>+IF(X47&lt;&gt;0,+(Y47/X47)*100,0)</f>
        <v>-7366.5009928349518</v>
      </c>
      <c r="AA47" s="76">
        <f>SUM(AA45:AA46)</f>
        <v>-11589042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8386871</v>
      </c>
      <c r="F7" s="8">
        <v>8386871</v>
      </c>
      <c r="G7" s="8">
        <v>522374</v>
      </c>
      <c r="H7" s="8">
        <v>796845</v>
      </c>
      <c r="I7" s="8">
        <v>564170</v>
      </c>
      <c r="J7" s="8">
        <v>1883389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1883389</v>
      </c>
      <c r="X7" s="8">
        <v>1938406</v>
      </c>
      <c r="Y7" s="8">
        <v>-55017</v>
      </c>
      <c r="Z7" s="2">
        <v>-2.8382598898270022</v>
      </c>
      <c r="AA7" s="6">
        <v>8386871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6109004</v>
      </c>
      <c r="F21" s="35">
        <f t="shared" si="0"/>
        <v>6109004</v>
      </c>
      <c r="G21" s="35">
        <f t="shared" si="0"/>
        <v>522374</v>
      </c>
      <c r="H21" s="35">
        <f t="shared" si="0"/>
        <v>796845</v>
      </c>
      <c r="I21" s="35">
        <f t="shared" si="0"/>
        <v>564170</v>
      </c>
      <c r="J21" s="35">
        <f t="shared" si="0"/>
        <v>1883389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1883389</v>
      </c>
      <c r="X21" s="35">
        <f t="shared" si="0"/>
        <v>1938406</v>
      </c>
      <c r="Y21" s="35">
        <f t="shared" si="0"/>
        <v>-55017</v>
      </c>
      <c r="Z21" s="36">
        <f>+IF(X21&lt;&gt;0,+(Y21/X21)*100,0)</f>
        <v>-2.8382598898270022</v>
      </c>
      <c r="AA21" s="33">
        <f>SUM(AA5:AA20)</f>
        <v>6109004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4560385</v>
      </c>
      <c r="F24" s="8">
        <v>4560385</v>
      </c>
      <c r="G24" s="8"/>
      <c r="H24" s="8">
        <v>905885</v>
      </c>
      <c r="I24" s="8"/>
      <c r="J24" s="8">
        <v>905885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905885</v>
      </c>
      <c r="X24" s="8">
        <v>1140099</v>
      </c>
      <c r="Y24" s="8">
        <v>-234214</v>
      </c>
      <c r="Z24" s="2">
        <v>-20.543303695556265</v>
      </c>
      <c r="AA24" s="6">
        <v>4560385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1348307</v>
      </c>
      <c r="F27" s="8">
        <v>1348307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337077</v>
      </c>
      <c r="Y27" s="8">
        <v>-337077</v>
      </c>
      <c r="Z27" s="2">
        <v>-100</v>
      </c>
      <c r="AA27" s="6">
        <v>1348307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2670944</v>
      </c>
      <c r="F30" s="8">
        <v>2670944</v>
      </c>
      <c r="G30" s="8">
        <v>101145</v>
      </c>
      <c r="H30" s="8">
        <v>250977</v>
      </c>
      <c r="I30" s="8"/>
      <c r="J30" s="8">
        <v>352122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352122</v>
      </c>
      <c r="X30" s="8">
        <v>591798</v>
      </c>
      <c r="Y30" s="8">
        <v>-239676</v>
      </c>
      <c r="Z30" s="2">
        <v>-40.499629941297535</v>
      </c>
      <c r="AA30" s="6">
        <v>2670944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7750635</v>
      </c>
      <c r="F31" s="8">
        <v>7750635</v>
      </c>
      <c r="G31" s="8"/>
      <c r="H31" s="8">
        <v>4080382</v>
      </c>
      <c r="I31" s="8"/>
      <c r="J31" s="8">
        <v>4080382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4080382</v>
      </c>
      <c r="X31" s="8"/>
      <c r="Y31" s="8">
        <v>4080382</v>
      </c>
      <c r="Z31" s="2"/>
      <c r="AA31" s="6">
        <v>7750635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1876</v>
      </c>
      <c r="F32" s="8">
        <v>1876</v>
      </c>
      <c r="G32" s="8"/>
      <c r="H32" s="8">
        <v>396</v>
      </c>
      <c r="I32" s="8"/>
      <c r="J32" s="8">
        <v>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396</v>
      </c>
      <c r="X32" s="8">
        <v>475</v>
      </c>
      <c r="Y32" s="8">
        <v>-79</v>
      </c>
      <c r="Z32" s="2">
        <v>-16.631578947368421</v>
      </c>
      <c r="AA32" s="6">
        <v>1876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32688</v>
      </c>
      <c r="F33" s="8">
        <v>32688</v>
      </c>
      <c r="G33" s="8"/>
      <c r="H33" s="8">
        <v>7679</v>
      </c>
      <c r="I33" s="8"/>
      <c r="J33" s="8">
        <v>7679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7679</v>
      </c>
      <c r="X33" s="8">
        <v>9791</v>
      </c>
      <c r="Y33" s="8">
        <v>-2112</v>
      </c>
      <c r="Z33" s="2">
        <v>-21.570830354407107</v>
      </c>
      <c r="AA33" s="6">
        <v>32688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16364835</v>
      </c>
      <c r="F35" s="35">
        <f t="shared" si="1"/>
        <v>16364835</v>
      </c>
      <c r="G35" s="35">
        <f t="shared" si="1"/>
        <v>101145</v>
      </c>
      <c r="H35" s="35">
        <f t="shared" si="1"/>
        <v>5245319</v>
      </c>
      <c r="I35" s="35">
        <f t="shared" si="1"/>
        <v>0</v>
      </c>
      <c r="J35" s="35">
        <f t="shared" si="1"/>
        <v>5346464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5346464</v>
      </c>
      <c r="X35" s="35">
        <f t="shared" si="1"/>
        <v>2079240</v>
      </c>
      <c r="Y35" s="35">
        <f t="shared" si="1"/>
        <v>3267224</v>
      </c>
      <c r="Z35" s="36">
        <f>+IF(X35&lt;&gt;0,+(Y35/X35)*100,0)</f>
        <v>157.13549181431677</v>
      </c>
      <c r="AA35" s="33">
        <f>SUM(AA24:AA34)</f>
        <v>16364835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-10255831</v>
      </c>
      <c r="F37" s="48">
        <f t="shared" si="2"/>
        <v>-10255831</v>
      </c>
      <c r="G37" s="48">
        <f t="shared" si="2"/>
        <v>421229</v>
      </c>
      <c r="H37" s="48">
        <f t="shared" si="2"/>
        <v>-4448474</v>
      </c>
      <c r="I37" s="48">
        <f t="shared" si="2"/>
        <v>564170</v>
      </c>
      <c r="J37" s="48">
        <f t="shared" si="2"/>
        <v>-3463075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-3463075</v>
      </c>
      <c r="X37" s="48">
        <f>IF(F21=F35,0,X21-X35)</f>
        <v>-140834</v>
      </c>
      <c r="Y37" s="48">
        <f t="shared" si="2"/>
        <v>-3322241</v>
      </c>
      <c r="Z37" s="49">
        <f>+IF(X37&lt;&gt;0,+(Y37/X37)*100,0)</f>
        <v>2358.9765255549087</v>
      </c>
      <c r="AA37" s="46">
        <f>+AA21-AA35</f>
        <v>-10255831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-10255831</v>
      </c>
      <c r="F41" s="58">
        <f t="shared" si="3"/>
        <v>-10255831</v>
      </c>
      <c r="G41" s="58">
        <f t="shared" si="3"/>
        <v>421229</v>
      </c>
      <c r="H41" s="58">
        <f t="shared" si="3"/>
        <v>-4448474</v>
      </c>
      <c r="I41" s="58">
        <f t="shared" si="3"/>
        <v>564170</v>
      </c>
      <c r="J41" s="58">
        <f t="shared" si="3"/>
        <v>-3463075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-3463075</v>
      </c>
      <c r="X41" s="58">
        <f t="shared" si="3"/>
        <v>-140834</v>
      </c>
      <c r="Y41" s="58">
        <f t="shared" si="3"/>
        <v>-3322241</v>
      </c>
      <c r="Z41" s="59">
        <f>+IF(X41&lt;&gt;0,+(Y41/X41)*100,0)</f>
        <v>2358.9765255549087</v>
      </c>
      <c r="AA41" s="56">
        <f>SUM(AA37:AA40)</f>
        <v>-10255831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-10255831</v>
      </c>
      <c r="F43" s="66">
        <f t="shared" si="4"/>
        <v>-10255831</v>
      </c>
      <c r="G43" s="66">
        <f t="shared" si="4"/>
        <v>421229</v>
      </c>
      <c r="H43" s="66">
        <f t="shared" si="4"/>
        <v>-4448474</v>
      </c>
      <c r="I43" s="66">
        <f t="shared" si="4"/>
        <v>564170</v>
      </c>
      <c r="J43" s="66">
        <f t="shared" si="4"/>
        <v>-3463075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-3463075</v>
      </c>
      <c r="X43" s="66">
        <f t="shared" si="4"/>
        <v>-140834</v>
      </c>
      <c r="Y43" s="66">
        <f t="shared" si="4"/>
        <v>-3322241</v>
      </c>
      <c r="Z43" s="67">
        <f>+IF(X43&lt;&gt;0,+(Y43/X43)*100,0)</f>
        <v>2358.9765255549087</v>
      </c>
      <c r="AA43" s="64">
        <f>+AA41-AA42</f>
        <v>-10255831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-10255831</v>
      </c>
      <c r="F45" s="58">
        <f t="shared" si="5"/>
        <v>-10255831</v>
      </c>
      <c r="G45" s="58">
        <f t="shared" si="5"/>
        <v>421229</v>
      </c>
      <c r="H45" s="58">
        <f t="shared" si="5"/>
        <v>-4448474</v>
      </c>
      <c r="I45" s="58">
        <f t="shared" si="5"/>
        <v>564170</v>
      </c>
      <c r="J45" s="58">
        <f t="shared" si="5"/>
        <v>-3463075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-3463075</v>
      </c>
      <c r="X45" s="58">
        <f t="shared" si="5"/>
        <v>-140834</v>
      </c>
      <c r="Y45" s="58">
        <f t="shared" si="5"/>
        <v>-3322241</v>
      </c>
      <c r="Z45" s="59">
        <f>+IF(X45&lt;&gt;0,+(Y45/X45)*100,0)</f>
        <v>2358.9765255549087</v>
      </c>
      <c r="AA45" s="56">
        <f>SUM(AA43:AA44)</f>
        <v>-10255831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-10255831</v>
      </c>
      <c r="F47" s="73">
        <f t="shared" si="6"/>
        <v>-10255831</v>
      </c>
      <c r="G47" s="73">
        <f t="shared" si="6"/>
        <v>421229</v>
      </c>
      <c r="H47" s="74">
        <f t="shared" si="6"/>
        <v>-4448474</v>
      </c>
      <c r="I47" s="74">
        <f t="shared" si="6"/>
        <v>564170</v>
      </c>
      <c r="J47" s="74">
        <f t="shared" si="6"/>
        <v>-3463075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-3463075</v>
      </c>
      <c r="X47" s="74">
        <f t="shared" si="6"/>
        <v>-140834</v>
      </c>
      <c r="Y47" s="74">
        <f t="shared" si="6"/>
        <v>-3322241</v>
      </c>
      <c r="Z47" s="75">
        <f>+IF(X47&lt;&gt;0,+(Y47/X47)*100,0)</f>
        <v>2358.9765255549087</v>
      </c>
      <c r="AA47" s="76">
        <f>SUM(AA45:AA46)</f>
        <v>-10255831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160572048</v>
      </c>
      <c r="D7" s="6"/>
      <c r="E7" s="7">
        <v>175690745</v>
      </c>
      <c r="F7" s="8">
        <v>175690745</v>
      </c>
      <c r="G7" s="8">
        <v>17247983</v>
      </c>
      <c r="H7" s="8">
        <v>19270086</v>
      </c>
      <c r="I7" s="8">
        <v>19678500</v>
      </c>
      <c r="J7" s="8">
        <v>56196569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56196569</v>
      </c>
      <c r="X7" s="8">
        <v>43922679</v>
      </c>
      <c r="Y7" s="8">
        <v>12273890</v>
      </c>
      <c r="Z7" s="2">
        <v>27.944310956078066</v>
      </c>
      <c r="AA7" s="6">
        <v>175690745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124012355</v>
      </c>
      <c r="D18" s="6"/>
      <c r="E18" s="7">
        <v>132693220</v>
      </c>
      <c r="F18" s="8">
        <v>132693220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33173304</v>
      </c>
      <c r="Y18" s="8">
        <v>-33173304</v>
      </c>
      <c r="Z18" s="2">
        <v>-100</v>
      </c>
      <c r="AA18" s="6">
        <v>132693220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284584403</v>
      </c>
      <c r="D21" s="33">
        <f t="shared" si="0"/>
        <v>0</v>
      </c>
      <c r="E21" s="34">
        <f t="shared" si="0"/>
        <v>308383965</v>
      </c>
      <c r="F21" s="35">
        <f t="shared" si="0"/>
        <v>308383965</v>
      </c>
      <c r="G21" s="35">
        <f t="shared" si="0"/>
        <v>17247983</v>
      </c>
      <c r="H21" s="35">
        <f t="shared" si="0"/>
        <v>19270086</v>
      </c>
      <c r="I21" s="35">
        <f t="shared" si="0"/>
        <v>19678500</v>
      </c>
      <c r="J21" s="35">
        <f t="shared" si="0"/>
        <v>56196569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56196569</v>
      </c>
      <c r="X21" s="35">
        <f t="shared" si="0"/>
        <v>77095983</v>
      </c>
      <c r="Y21" s="35">
        <f t="shared" si="0"/>
        <v>-20899414</v>
      </c>
      <c r="Z21" s="36">
        <f>+IF(X21&lt;&gt;0,+(Y21/X21)*100,0)</f>
        <v>-27.108304721920469</v>
      </c>
      <c r="AA21" s="33">
        <f>SUM(AA5:AA20)</f>
        <v>308383965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43085667</v>
      </c>
      <c r="D24" s="6"/>
      <c r="E24" s="7">
        <v>38698685</v>
      </c>
      <c r="F24" s="8">
        <v>38698685</v>
      </c>
      <c r="G24" s="8">
        <v>5657720</v>
      </c>
      <c r="H24" s="8">
        <v>3745237</v>
      </c>
      <c r="I24" s="8">
        <v>3770371</v>
      </c>
      <c r="J24" s="8">
        <v>13173328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13173328</v>
      </c>
      <c r="X24" s="8">
        <v>9674688</v>
      </c>
      <c r="Y24" s="8">
        <v>3498640</v>
      </c>
      <c r="Z24" s="2">
        <v>36.162819927629705</v>
      </c>
      <c r="AA24" s="6">
        <v>38698685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155311565</v>
      </c>
      <c r="D26" s="6"/>
      <c r="E26" s="7">
        <v>120465534</v>
      </c>
      <c r="F26" s="8">
        <v>120465534</v>
      </c>
      <c r="G26" s="8"/>
      <c r="H26" s="8">
        <v>15042</v>
      </c>
      <c r="I26" s="8"/>
      <c r="J26" s="8">
        <v>15042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15042</v>
      </c>
      <c r="X26" s="8">
        <v>30116385</v>
      </c>
      <c r="Y26" s="8">
        <v>-30101343</v>
      </c>
      <c r="Z26" s="2">
        <v>-99.950053766413205</v>
      </c>
      <c r="AA26" s="6">
        <v>120465534</v>
      </c>
    </row>
    <row r="27" spans="1:27" ht="13.5" x14ac:dyDescent="0.25">
      <c r="A27" s="25" t="s">
        <v>53</v>
      </c>
      <c r="B27" s="24" t="s">
        <v>32</v>
      </c>
      <c r="C27" s="6">
        <v>51852213</v>
      </c>
      <c r="D27" s="6"/>
      <c r="E27" s="7">
        <v>59661932</v>
      </c>
      <c r="F27" s="8">
        <v>59661932</v>
      </c>
      <c r="G27" s="8"/>
      <c r="H27" s="8">
        <v>8650226</v>
      </c>
      <c r="I27" s="8">
        <v>4325113</v>
      </c>
      <c r="J27" s="8">
        <v>12975339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12975339</v>
      </c>
      <c r="X27" s="8">
        <v>14915484</v>
      </c>
      <c r="Y27" s="8">
        <v>-1940145</v>
      </c>
      <c r="Z27" s="2">
        <v>-13.007589964898223</v>
      </c>
      <c r="AA27" s="6">
        <v>59661932</v>
      </c>
    </row>
    <row r="28" spans="1:27" ht="13.5" x14ac:dyDescent="0.25">
      <c r="A28" s="25" t="s">
        <v>54</v>
      </c>
      <c r="B28" s="24" t="s">
        <v>32</v>
      </c>
      <c r="C28" s="6">
        <v>795382</v>
      </c>
      <c r="D28" s="6"/>
      <c r="E28" s="7">
        <v>1000000</v>
      </c>
      <c r="F28" s="8">
        <v>1000000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250002</v>
      </c>
      <c r="Y28" s="8">
        <v>-250002</v>
      </c>
      <c r="Z28" s="2">
        <v>-100</v>
      </c>
      <c r="AA28" s="6">
        <v>1000000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105595442</v>
      </c>
      <c r="D30" s="6"/>
      <c r="E30" s="7">
        <v>5000000</v>
      </c>
      <c r="F30" s="8">
        <v>5000000</v>
      </c>
      <c r="G30" s="8"/>
      <c r="H30" s="8"/>
      <c r="I30" s="8">
        <v>876091</v>
      </c>
      <c r="J30" s="8">
        <v>876091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876091</v>
      </c>
      <c r="X30" s="8">
        <v>1250001</v>
      </c>
      <c r="Y30" s="8">
        <v>-373910</v>
      </c>
      <c r="Z30" s="2">
        <v>-29.912776069779145</v>
      </c>
      <c r="AA30" s="6">
        <v>5000000</v>
      </c>
    </row>
    <row r="31" spans="1:27" ht="13.5" x14ac:dyDescent="0.25">
      <c r="A31" s="25" t="s">
        <v>57</v>
      </c>
      <c r="B31" s="24" t="s">
        <v>32</v>
      </c>
      <c r="C31" s="6">
        <v>27470654</v>
      </c>
      <c r="D31" s="6"/>
      <c r="E31" s="7">
        <v>23000000</v>
      </c>
      <c r="F31" s="8">
        <v>23000000</v>
      </c>
      <c r="G31" s="8"/>
      <c r="H31" s="8">
        <v>2351427</v>
      </c>
      <c r="I31" s="8">
        <v>2149423</v>
      </c>
      <c r="J31" s="8">
        <v>4500850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4500850</v>
      </c>
      <c r="X31" s="8">
        <v>5750004</v>
      </c>
      <c r="Y31" s="8">
        <v>-1249154</v>
      </c>
      <c r="Z31" s="2">
        <v>-21.724402278676674</v>
      </c>
      <c r="AA31" s="6">
        <v>23000000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6162009</v>
      </c>
      <c r="D33" s="6"/>
      <c r="E33" s="7">
        <v>5000000</v>
      </c>
      <c r="F33" s="8">
        <v>5000000</v>
      </c>
      <c r="G33" s="8">
        <v>827866</v>
      </c>
      <c r="H33" s="8">
        <v>80400</v>
      </c>
      <c r="I33" s="8">
        <v>1346372</v>
      </c>
      <c r="J33" s="8">
        <v>2254638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2254638</v>
      </c>
      <c r="X33" s="8">
        <v>1250001</v>
      </c>
      <c r="Y33" s="8">
        <v>1004637</v>
      </c>
      <c r="Z33" s="2">
        <v>80.370895703283438</v>
      </c>
      <c r="AA33" s="6">
        <v>5000000</v>
      </c>
    </row>
    <row r="34" spans="1:27" ht="13.5" x14ac:dyDescent="0.25">
      <c r="A34" s="23" t="s">
        <v>59</v>
      </c>
      <c r="B34" s="29" t="s">
        <v>32</v>
      </c>
      <c r="C34" s="6">
        <v>3873960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394146892</v>
      </c>
      <c r="D35" s="33">
        <f>SUM(D24:D34)</f>
        <v>0</v>
      </c>
      <c r="E35" s="34">
        <f t="shared" si="1"/>
        <v>252826151</v>
      </c>
      <c r="F35" s="35">
        <f t="shared" si="1"/>
        <v>252826151</v>
      </c>
      <c r="G35" s="35">
        <f t="shared" si="1"/>
        <v>6485586</v>
      </c>
      <c r="H35" s="35">
        <f t="shared" si="1"/>
        <v>14842332</v>
      </c>
      <c r="I35" s="35">
        <f t="shared" si="1"/>
        <v>12467370</v>
      </c>
      <c r="J35" s="35">
        <f t="shared" si="1"/>
        <v>33795288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33795288</v>
      </c>
      <c r="X35" s="35">
        <f t="shared" si="1"/>
        <v>63206565</v>
      </c>
      <c r="Y35" s="35">
        <f t="shared" si="1"/>
        <v>-29411277</v>
      </c>
      <c r="Z35" s="36">
        <f>+IF(X35&lt;&gt;0,+(Y35/X35)*100,0)</f>
        <v>-46.531997111376015</v>
      </c>
      <c r="AA35" s="33">
        <f>SUM(AA24:AA34)</f>
        <v>252826151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-109562489</v>
      </c>
      <c r="D37" s="46">
        <f>+D21-D35</f>
        <v>0</v>
      </c>
      <c r="E37" s="47">
        <f t="shared" si="2"/>
        <v>55557814</v>
      </c>
      <c r="F37" s="48">
        <f t="shared" si="2"/>
        <v>55557814</v>
      </c>
      <c r="G37" s="48">
        <f t="shared" si="2"/>
        <v>10762397</v>
      </c>
      <c r="H37" s="48">
        <f t="shared" si="2"/>
        <v>4427754</v>
      </c>
      <c r="I37" s="48">
        <f t="shared" si="2"/>
        <v>7211130</v>
      </c>
      <c r="J37" s="48">
        <f t="shared" si="2"/>
        <v>22401281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22401281</v>
      </c>
      <c r="X37" s="48">
        <f>IF(F21=F35,0,X21-X35)</f>
        <v>13889418</v>
      </c>
      <c r="Y37" s="48">
        <f t="shared" si="2"/>
        <v>8511863</v>
      </c>
      <c r="Z37" s="49">
        <f>+IF(X37&lt;&gt;0,+(Y37/X37)*100,0)</f>
        <v>61.283078959823946</v>
      </c>
      <c r="AA37" s="46">
        <f>+AA21-AA35</f>
        <v>55557814</v>
      </c>
    </row>
    <row r="38" spans="1:27" ht="23.1" customHeight="1" x14ac:dyDescent="0.25">
      <c r="A38" s="50" t="s">
        <v>62</v>
      </c>
      <c r="B38" s="29" t="s">
        <v>32</v>
      </c>
      <c r="C38" s="6">
        <v>85857282</v>
      </c>
      <c r="D38" s="6"/>
      <c r="E38" s="7">
        <v>120291152</v>
      </c>
      <c r="F38" s="8">
        <v>120291152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30072786</v>
      </c>
      <c r="Y38" s="8">
        <v>-30072786</v>
      </c>
      <c r="Z38" s="2">
        <v>-100</v>
      </c>
      <c r="AA38" s="6">
        <v>120291152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-23705207</v>
      </c>
      <c r="D41" s="56">
        <f>SUM(D37:D40)</f>
        <v>0</v>
      </c>
      <c r="E41" s="57">
        <f t="shared" si="3"/>
        <v>175848966</v>
      </c>
      <c r="F41" s="58">
        <f t="shared" si="3"/>
        <v>175848966</v>
      </c>
      <c r="G41" s="58">
        <f t="shared" si="3"/>
        <v>10762397</v>
      </c>
      <c r="H41" s="58">
        <f t="shared" si="3"/>
        <v>4427754</v>
      </c>
      <c r="I41" s="58">
        <f t="shared" si="3"/>
        <v>7211130</v>
      </c>
      <c r="J41" s="58">
        <f t="shared" si="3"/>
        <v>22401281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22401281</v>
      </c>
      <c r="X41" s="58">
        <f t="shared" si="3"/>
        <v>43962204</v>
      </c>
      <c r="Y41" s="58">
        <f t="shared" si="3"/>
        <v>-21560923</v>
      </c>
      <c r="Z41" s="59">
        <f>+IF(X41&lt;&gt;0,+(Y41/X41)*100,0)</f>
        <v>-49.044226718023509</v>
      </c>
      <c r="AA41" s="56">
        <f>SUM(AA37:AA40)</f>
        <v>175848966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-23705207</v>
      </c>
      <c r="D43" s="64">
        <f>+D41-D42</f>
        <v>0</v>
      </c>
      <c r="E43" s="65">
        <f t="shared" si="4"/>
        <v>175848966</v>
      </c>
      <c r="F43" s="66">
        <f t="shared" si="4"/>
        <v>175848966</v>
      </c>
      <c r="G43" s="66">
        <f t="shared" si="4"/>
        <v>10762397</v>
      </c>
      <c r="H43" s="66">
        <f t="shared" si="4"/>
        <v>4427754</v>
      </c>
      <c r="I43" s="66">
        <f t="shared" si="4"/>
        <v>7211130</v>
      </c>
      <c r="J43" s="66">
        <f t="shared" si="4"/>
        <v>22401281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22401281</v>
      </c>
      <c r="X43" s="66">
        <f t="shared" si="4"/>
        <v>43962204</v>
      </c>
      <c r="Y43" s="66">
        <f t="shared" si="4"/>
        <v>-21560923</v>
      </c>
      <c r="Z43" s="67">
        <f>+IF(X43&lt;&gt;0,+(Y43/X43)*100,0)</f>
        <v>-49.044226718023509</v>
      </c>
      <c r="AA43" s="64">
        <f>+AA41-AA42</f>
        <v>175848966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-23705207</v>
      </c>
      <c r="D45" s="56">
        <f>SUM(D43:D44)</f>
        <v>0</v>
      </c>
      <c r="E45" s="57">
        <f t="shared" si="5"/>
        <v>175848966</v>
      </c>
      <c r="F45" s="58">
        <f t="shared" si="5"/>
        <v>175848966</v>
      </c>
      <c r="G45" s="58">
        <f t="shared" si="5"/>
        <v>10762397</v>
      </c>
      <c r="H45" s="58">
        <f t="shared" si="5"/>
        <v>4427754</v>
      </c>
      <c r="I45" s="58">
        <f t="shared" si="5"/>
        <v>7211130</v>
      </c>
      <c r="J45" s="58">
        <f t="shared" si="5"/>
        <v>22401281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22401281</v>
      </c>
      <c r="X45" s="58">
        <f t="shared" si="5"/>
        <v>43962204</v>
      </c>
      <c r="Y45" s="58">
        <f t="shared" si="5"/>
        <v>-21560923</v>
      </c>
      <c r="Z45" s="59">
        <f>+IF(X45&lt;&gt;0,+(Y45/X45)*100,0)</f>
        <v>-49.044226718023509</v>
      </c>
      <c r="AA45" s="56">
        <f>SUM(AA43:AA44)</f>
        <v>175848966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-23705207</v>
      </c>
      <c r="D47" s="71">
        <f>SUM(D45:D46)</f>
        <v>0</v>
      </c>
      <c r="E47" s="72">
        <f t="shared" si="6"/>
        <v>175848966</v>
      </c>
      <c r="F47" s="73">
        <f t="shared" si="6"/>
        <v>175848966</v>
      </c>
      <c r="G47" s="73">
        <f t="shared" si="6"/>
        <v>10762397</v>
      </c>
      <c r="H47" s="74">
        <f t="shared" si="6"/>
        <v>4427754</v>
      </c>
      <c r="I47" s="74">
        <f t="shared" si="6"/>
        <v>7211130</v>
      </c>
      <c r="J47" s="74">
        <f t="shared" si="6"/>
        <v>22401281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22401281</v>
      </c>
      <c r="X47" s="74">
        <f t="shared" si="6"/>
        <v>43962204</v>
      </c>
      <c r="Y47" s="74">
        <f t="shared" si="6"/>
        <v>-21560923</v>
      </c>
      <c r="Z47" s="75">
        <f>+IF(X47&lt;&gt;0,+(Y47/X47)*100,0)</f>
        <v>-49.044226718023509</v>
      </c>
      <c r="AA47" s="76">
        <f>SUM(AA45:AA46)</f>
        <v>175848966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700000</v>
      </c>
      <c r="F31" s="8">
        <v>700000</v>
      </c>
      <c r="G31" s="8"/>
      <c r="H31" s="8"/>
      <c r="I31" s="8">
        <v>110</v>
      </c>
      <c r="J31" s="8">
        <v>110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110</v>
      </c>
      <c r="X31" s="8">
        <v>174999</v>
      </c>
      <c r="Y31" s="8">
        <v>-174889</v>
      </c>
      <c r="Z31" s="2">
        <v>-99.937142497957126</v>
      </c>
      <c r="AA31" s="6">
        <v>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219920</v>
      </c>
      <c r="F33" s="8">
        <v>219920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54978</v>
      </c>
      <c r="Y33" s="8">
        <v>-54978</v>
      </c>
      <c r="Z33" s="2">
        <v>-100</v>
      </c>
      <c r="AA33" s="6">
        <v>219920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919920</v>
      </c>
      <c r="F35" s="35">
        <f t="shared" si="1"/>
        <v>919920</v>
      </c>
      <c r="G35" s="35">
        <f t="shared" si="1"/>
        <v>0</v>
      </c>
      <c r="H35" s="35">
        <f t="shared" si="1"/>
        <v>0</v>
      </c>
      <c r="I35" s="35">
        <f t="shared" si="1"/>
        <v>110</v>
      </c>
      <c r="J35" s="35">
        <f t="shared" si="1"/>
        <v>110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110</v>
      </c>
      <c r="X35" s="35">
        <f t="shared" si="1"/>
        <v>229977</v>
      </c>
      <c r="Y35" s="35">
        <f t="shared" si="1"/>
        <v>-229867</v>
      </c>
      <c r="Z35" s="36">
        <f>+IF(X35&lt;&gt;0,+(Y35/X35)*100,0)</f>
        <v>-99.952169129956474</v>
      </c>
      <c r="AA35" s="33">
        <f>SUM(AA24:AA34)</f>
        <v>919920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-919920</v>
      </c>
      <c r="F37" s="48">
        <f t="shared" si="2"/>
        <v>-919920</v>
      </c>
      <c r="G37" s="48">
        <f t="shared" si="2"/>
        <v>0</v>
      </c>
      <c r="H37" s="48">
        <f t="shared" si="2"/>
        <v>0</v>
      </c>
      <c r="I37" s="48">
        <f t="shared" si="2"/>
        <v>-110</v>
      </c>
      <c r="J37" s="48">
        <f t="shared" si="2"/>
        <v>-110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-110</v>
      </c>
      <c r="X37" s="48">
        <f>IF(F21=F35,0,X21-X35)</f>
        <v>-229977</v>
      </c>
      <c r="Y37" s="48">
        <f t="shared" si="2"/>
        <v>229867</v>
      </c>
      <c r="Z37" s="49">
        <f>+IF(X37&lt;&gt;0,+(Y37/X37)*100,0)</f>
        <v>-99.952169129956474</v>
      </c>
      <c r="AA37" s="46">
        <f>+AA21-AA35</f>
        <v>-919920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-919920</v>
      </c>
      <c r="F41" s="58">
        <f t="shared" si="3"/>
        <v>-919920</v>
      </c>
      <c r="G41" s="58">
        <f t="shared" si="3"/>
        <v>0</v>
      </c>
      <c r="H41" s="58">
        <f t="shared" si="3"/>
        <v>0</v>
      </c>
      <c r="I41" s="58">
        <f t="shared" si="3"/>
        <v>-110</v>
      </c>
      <c r="J41" s="58">
        <f t="shared" si="3"/>
        <v>-110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-110</v>
      </c>
      <c r="X41" s="58">
        <f t="shared" si="3"/>
        <v>-229977</v>
      </c>
      <c r="Y41" s="58">
        <f t="shared" si="3"/>
        <v>229867</v>
      </c>
      <c r="Z41" s="59">
        <f>+IF(X41&lt;&gt;0,+(Y41/X41)*100,0)</f>
        <v>-99.952169129956474</v>
      </c>
      <c r="AA41" s="56">
        <f>SUM(AA37:AA40)</f>
        <v>-919920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-919920</v>
      </c>
      <c r="F43" s="66">
        <f t="shared" si="4"/>
        <v>-919920</v>
      </c>
      <c r="G43" s="66">
        <f t="shared" si="4"/>
        <v>0</v>
      </c>
      <c r="H43" s="66">
        <f t="shared" si="4"/>
        <v>0</v>
      </c>
      <c r="I43" s="66">
        <f t="shared" si="4"/>
        <v>-110</v>
      </c>
      <c r="J43" s="66">
        <f t="shared" si="4"/>
        <v>-110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-110</v>
      </c>
      <c r="X43" s="66">
        <f t="shared" si="4"/>
        <v>-229977</v>
      </c>
      <c r="Y43" s="66">
        <f t="shared" si="4"/>
        <v>229867</v>
      </c>
      <c r="Z43" s="67">
        <f>+IF(X43&lt;&gt;0,+(Y43/X43)*100,0)</f>
        <v>-99.952169129956474</v>
      </c>
      <c r="AA43" s="64">
        <f>+AA41-AA42</f>
        <v>-919920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-919920</v>
      </c>
      <c r="F45" s="58">
        <f t="shared" si="5"/>
        <v>-919920</v>
      </c>
      <c r="G45" s="58">
        <f t="shared" si="5"/>
        <v>0</v>
      </c>
      <c r="H45" s="58">
        <f t="shared" si="5"/>
        <v>0</v>
      </c>
      <c r="I45" s="58">
        <f t="shared" si="5"/>
        <v>-110</v>
      </c>
      <c r="J45" s="58">
        <f t="shared" si="5"/>
        <v>-110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-110</v>
      </c>
      <c r="X45" s="58">
        <f t="shared" si="5"/>
        <v>-229977</v>
      </c>
      <c r="Y45" s="58">
        <f t="shared" si="5"/>
        <v>229867</v>
      </c>
      <c r="Z45" s="59">
        <f>+IF(X45&lt;&gt;0,+(Y45/X45)*100,0)</f>
        <v>-99.952169129956474</v>
      </c>
      <c r="AA45" s="56">
        <f>SUM(AA43:AA44)</f>
        <v>-919920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-919920</v>
      </c>
      <c r="F47" s="73">
        <f t="shared" si="6"/>
        <v>-919920</v>
      </c>
      <c r="G47" s="73">
        <f t="shared" si="6"/>
        <v>0</v>
      </c>
      <c r="H47" s="74">
        <f t="shared" si="6"/>
        <v>0</v>
      </c>
      <c r="I47" s="74">
        <f t="shared" si="6"/>
        <v>-110</v>
      </c>
      <c r="J47" s="74">
        <f t="shared" si="6"/>
        <v>-110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-110</v>
      </c>
      <c r="X47" s="74">
        <f t="shared" si="6"/>
        <v>-229977</v>
      </c>
      <c r="Y47" s="74">
        <f t="shared" si="6"/>
        <v>229867</v>
      </c>
      <c r="Z47" s="75">
        <f>+IF(X47&lt;&gt;0,+(Y47/X47)*100,0)</f>
        <v>-99.952169129956474</v>
      </c>
      <c r="AA47" s="76">
        <f>SUM(AA45:AA46)</f>
        <v>-919920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8643848</v>
      </c>
      <c r="D7" s="6"/>
      <c r="E7" s="7">
        <v>8471996</v>
      </c>
      <c r="F7" s="8">
        <v>8471996</v>
      </c>
      <c r="G7" s="8">
        <v>747895</v>
      </c>
      <c r="H7" s="8">
        <v>395953</v>
      </c>
      <c r="I7" s="8">
        <v>449836</v>
      </c>
      <c r="J7" s="8">
        <v>1593684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1593684</v>
      </c>
      <c r="X7" s="8">
        <v>2117994</v>
      </c>
      <c r="Y7" s="8">
        <v>-524310</v>
      </c>
      <c r="Z7" s="2">
        <v>-24.755027634639191</v>
      </c>
      <c r="AA7" s="6">
        <v>8471996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8643848</v>
      </c>
      <c r="D21" s="33">
        <f t="shared" si="0"/>
        <v>0</v>
      </c>
      <c r="E21" s="34">
        <f t="shared" si="0"/>
        <v>8471996</v>
      </c>
      <c r="F21" s="35">
        <f t="shared" si="0"/>
        <v>8471996</v>
      </c>
      <c r="G21" s="35">
        <f t="shared" si="0"/>
        <v>747895</v>
      </c>
      <c r="H21" s="35">
        <f t="shared" si="0"/>
        <v>395953</v>
      </c>
      <c r="I21" s="35">
        <f t="shared" si="0"/>
        <v>449836</v>
      </c>
      <c r="J21" s="35">
        <f t="shared" si="0"/>
        <v>1593684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1593684</v>
      </c>
      <c r="X21" s="35">
        <f t="shared" si="0"/>
        <v>2117994</v>
      </c>
      <c r="Y21" s="35">
        <f t="shared" si="0"/>
        <v>-524310</v>
      </c>
      <c r="Z21" s="36">
        <f>+IF(X21&lt;&gt;0,+(Y21/X21)*100,0)</f>
        <v>-24.755027634639191</v>
      </c>
      <c r="AA21" s="33">
        <f>SUM(AA5:AA20)</f>
        <v>8471996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5851592</v>
      </c>
      <c r="D24" s="6"/>
      <c r="E24" s="7">
        <v>6924991</v>
      </c>
      <c r="F24" s="8">
        <v>6924991</v>
      </c>
      <c r="G24" s="8">
        <v>541593</v>
      </c>
      <c r="H24" s="8"/>
      <c r="I24" s="8"/>
      <c r="J24" s="8">
        <v>541593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541593</v>
      </c>
      <c r="X24" s="8">
        <v>1731270</v>
      </c>
      <c r="Y24" s="8">
        <v>-1189677</v>
      </c>
      <c r="Z24" s="2">
        <v>-68.717011211422829</v>
      </c>
      <c r="AA24" s="6">
        <v>6924991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599636</v>
      </c>
      <c r="D30" s="6"/>
      <c r="E30" s="7">
        <v>280271</v>
      </c>
      <c r="F30" s="8">
        <v>280271</v>
      </c>
      <c r="G30" s="8"/>
      <c r="H30" s="8"/>
      <c r="I30" s="8">
        <v>24200</v>
      </c>
      <c r="J30" s="8">
        <v>24200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24200</v>
      </c>
      <c r="X30" s="8">
        <v>70071</v>
      </c>
      <c r="Y30" s="8">
        <v>-45871</v>
      </c>
      <c r="Z30" s="2">
        <v>-65.463601204492576</v>
      </c>
      <c r="AA30" s="6">
        <v>280271</v>
      </c>
    </row>
    <row r="31" spans="1:27" ht="13.5" x14ac:dyDescent="0.25">
      <c r="A31" s="25" t="s">
        <v>57</v>
      </c>
      <c r="B31" s="24" t="s">
        <v>32</v>
      </c>
      <c r="C31" s="6">
        <v>1867910</v>
      </c>
      <c r="D31" s="6"/>
      <c r="E31" s="7">
        <v>1214617</v>
      </c>
      <c r="F31" s="8">
        <v>1214617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303660</v>
      </c>
      <c r="Y31" s="8">
        <v>-303660</v>
      </c>
      <c r="Z31" s="2">
        <v>-100</v>
      </c>
      <c r="AA31" s="6">
        <v>1214617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347513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8666651</v>
      </c>
      <c r="D35" s="33">
        <f>SUM(D24:D34)</f>
        <v>0</v>
      </c>
      <c r="E35" s="34">
        <f t="shared" si="1"/>
        <v>8419879</v>
      </c>
      <c r="F35" s="35">
        <f t="shared" si="1"/>
        <v>8419879</v>
      </c>
      <c r="G35" s="35">
        <f t="shared" si="1"/>
        <v>541593</v>
      </c>
      <c r="H35" s="35">
        <f t="shared" si="1"/>
        <v>0</v>
      </c>
      <c r="I35" s="35">
        <f t="shared" si="1"/>
        <v>24200</v>
      </c>
      <c r="J35" s="35">
        <f t="shared" si="1"/>
        <v>565793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565793</v>
      </c>
      <c r="X35" s="35">
        <f t="shared" si="1"/>
        <v>2105001</v>
      </c>
      <c r="Y35" s="35">
        <f t="shared" si="1"/>
        <v>-1539208</v>
      </c>
      <c r="Z35" s="36">
        <f>+IF(X35&lt;&gt;0,+(Y35/X35)*100,0)</f>
        <v>-73.121485452976032</v>
      </c>
      <c r="AA35" s="33">
        <f>SUM(AA24:AA34)</f>
        <v>8419879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-22803</v>
      </c>
      <c r="D37" s="46">
        <f>+D21-D35</f>
        <v>0</v>
      </c>
      <c r="E37" s="47">
        <f t="shared" si="2"/>
        <v>52117</v>
      </c>
      <c r="F37" s="48">
        <f t="shared" si="2"/>
        <v>52117</v>
      </c>
      <c r="G37" s="48">
        <f t="shared" si="2"/>
        <v>206302</v>
      </c>
      <c r="H37" s="48">
        <f t="shared" si="2"/>
        <v>395953</v>
      </c>
      <c r="I37" s="48">
        <f t="shared" si="2"/>
        <v>425636</v>
      </c>
      <c r="J37" s="48">
        <f t="shared" si="2"/>
        <v>1027891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1027891</v>
      </c>
      <c r="X37" s="48">
        <f>IF(F21=F35,0,X21-X35)</f>
        <v>12993</v>
      </c>
      <c r="Y37" s="48">
        <f t="shared" si="2"/>
        <v>1014898</v>
      </c>
      <c r="Z37" s="49">
        <f>+IF(X37&lt;&gt;0,+(Y37/X37)*100,0)</f>
        <v>7811.1136765950905</v>
      </c>
      <c r="AA37" s="46">
        <f>+AA21-AA35</f>
        <v>52117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-22803</v>
      </c>
      <c r="D41" s="56">
        <f>SUM(D37:D40)</f>
        <v>0</v>
      </c>
      <c r="E41" s="57">
        <f t="shared" si="3"/>
        <v>52117</v>
      </c>
      <c r="F41" s="58">
        <f t="shared" si="3"/>
        <v>52117</v>
      </c>
      <c r="G41" s="58">
        <f t="shared" si="3"/>
        <v>206302</v>
      </c>
      <c r="H41" s="58">
        <f t="shared" si="3"/>
        <v>395953</v>
      </c>
      <c r="I41" s="58">
        <f t="shared" si="3"/>
        <v>425636</v>
      </c>
      <c r="J41" s="58">
        <f t="shared" si="3"/>
        <v>1027891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1027891</v>
      </c>
      <c r="X41" s="58">
        <f t="shared" si="3"/>
        <v>12993</v>
      </c>
      <c r="Y41" s="58">
        <f t="shared" si="3"/>
        <v>1014898</v>
      </c>
      <c r="Z41" s="59">
        <f>+IF(X41&lt;&gt;0,+(Y41/X41)*100,0)</f>
        <v>7811.1136765950905</v>
      </c>
      <c r="AA41" s="56">
        <f>SUM(AA37:AA40)</f>
        <v>52117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-22803</v>
      </c>
      <c r="D43" s="64">
        <f>+D41-D42</f>
        <v>0</v>
      </c>
      <c r="E43" s="65">
        <f t="shared" si="4"/>
        <v>52117</v>
      </c>
      <c r="F43" s="66">
        <f t="shared" si="4"/>
        <v>52117</v>
      </c>
      <c r="G43" s="66">
        <f t="shared" si="4"/>
        <v>206302</v>
      </c>
      <c r="H43" s="66">
        <f t="shared" si="4"/>
        <v>395953</v>
      </c>
      <c r="I43" s="66">
        <f t="shared" si="4"/>
        <v>425636</v>
      </c>
      <c r="J43" s="66">
        <f t="shared" si="4"/>
        <v>1027891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1027891</v>
      </c>
      <c r="X43" s="66">
        <f t="shared" si="4"/>
        <v>12993</v>
      </c>
      <c r="Y43" s="66">
        <f t="shared" si="4"/>
        <v>1014898</v>
      </c>
      <c r="Z43" s="67">
        <f>+IF(X43&lt;&gt;0,+(Y43/X43)*100,0)</f>
        <v>7811.1136765950905</v>
      </c>
      <c r="AA43" s="64">
        <f>+AA41-AA42</f>
        <v>52117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-22803</v>
      </c>
      <c r="D45" s="56">
        <f>SUM(D43:D44)</f>
        <v>0</v>
      </c>
      <c r="E45" s="57">
        <f t="shared" si="5"/>
        <v>52117</v>
      </c>
      <c r="F45" s="58">
        <f t="shared" si="5"/>
        <v>52117</v>
      </c>
      <c r="G45" s="58">
        <f t="shared" si="5"/>
        <v>206302</v>
      </c>
      <c r="H45" s="58">
        <f t="shared" si="5"/>
        <v>395953</v>
      </c>
      <c r="I45" s="58">
        <f t="shared" si="5"/>
        <v>425636</v>
      </c>
      <c r="J45" s="58">
        <f t="shared" si="5"/>
        <v>1027891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1027891</v>
      </c>
      <c r="X45" s="58">
        <f t="shared" si="5"/>
        <v>12993</v>
      </c>
      <c r="Y45" s="58">
        <f t="shared" si="5"/>
        <v>1014898</v>
      </c>
      <c r="Z45" s="59">
        <f>+IF(X45&lt;&gt;0,+(Y45/X45)*100,0)</f>
        <v>7811.1136765950905</v>
      </c>
      <c r="AA45" s="56">
        <f>SUM(AA43:AA44)</f>
        <v>52117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-22803</v>
      </c>
      <c r="D47" s="71">
        <f>SUM(D45:D46)</f>
        <v>0</v>
      </c>
      <c r="E47" s="72">
        <f t="shared" si="6"/>
        <v>52117</v>
      </c>
      <c r="F47" s="73">
        <f t="shared" si="6"/>
        <v>52117</v>
      </c>
      <c r="G47" s="73">
        <f t="shared" si="6"/>
        <v>206302</v>
      </c>
      <c r="H47" s="74">
        <f t="shared" si="6"/>
        <v>395953</v>
      </c>
      <c r="I47" s="74">
        <f t="shared" si="6"/>
        <v>425636</v>
      </c>
      <c r="J47" s="74">
        <f t="shared" si="6"/>
        <v>1027891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1027891</v>
      </c>
      <c r="X47" s="74">
        <f t="shared" si="6"/>
        <v>12993</v>
      </c>
      <c r="Y47" s="74">
        <f t="shared" si="6"/>
        <v>1014898</v>
      </c>
      <c r="Z47" s="75">
        <f>+IF(X47&lt;&gt;0,+(Y47/X47)*100,0)</f>
        <v>7811.1136765950905</v>
      </c>
      <c r="AA47" s="76">
        <f>SUM(AA45:AA46)</f>
        <v>52117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158936947</v>
      </c>
      <c r="D7" s="6"/>
      <c r="E7" s="7">
        <v>167684412</v>
      </c>
      <c r="F7" s="8">
        <v>167684412</v>
      </c>
      <c r="G7" s="8">
        <v>15082223</v>
      </c>
      <c r="H7" s="8">
        <v>19741169</v>
      </c>
      <c r="I7" s="8">
        <v>14452614</v>
      </c>
      <c r="J7" s="8">
        <v>49276006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49276006</v>
      </c>
      <c r="X7" s="8">
        <v>41921103</v>
      </c>
      <c r="Y7" s="8">
        <v>7354903</v>
      </c>
      <c r="Z7" s="2">
        <v>17.544631399607972</v>
      </c>
      <c r="AA7" s="6">
        <v>167684412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-4486</v>
      </c>
      <c r="D13" s="6"/>
      <c r="E13" s="7">
        <v>62232024</v>
      </c>
      <c r="F13" s="8">
        <v>62232024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15558006</v>
      </c>
      <c r="Y13" s="8">
        <v>-15558006</v>
      </c>
      <c r="Z13" s="2">
        <v>-100</v>
      </c>
      <c r="AA13" s="6">
        <v>62232024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146301</v>
      </c>
      <c r="Y15" s="8">
        <v>-146301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158932461</v>
      </c>
      <c r="D21" s="33">
        <f t="shared" si="0"/>
        <v>0</v>
      </c>
      <c r="E21" s="34">
        <f t="shared" si="0"/>
        <v>230501640</v>
      </c>
      <c r="F21" s="35">
        <f t="shared" si="0"/>
        <v>230501640</v>
      </c>
      <c r="G21" s="35">
        <f t="shared" si="0"/>
        <v>15082223</v>
      </c>
      <c r="H21" s="35">
        <f t="shared" si="0"/>
        <v>19741169</v>
      </c>
      <c r="I21" s="35">
        <f t="shared" si="0"/>
        <v>14452614</v>
      </c>
      <c r="J21" s="35">
        <f t="shared" si="0"/>
        <v>49276006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49276006</v>
      </c>
      <c r="X21" s="35">
        <f t="shared" si="0"/>
        <v>57625410</v>
      </c>
      <c r="Y21" s="35">
        <f t="shared" si="0"/>
        <v>-8349404</v>
      </c>
      <c r="Z21" s="36">
        <f>+IF(X21&lt;&gt;0,+(Y21/X21)*100,0)</f>
        <v>-14.489101248910854</v>
      </c>
      <c r="AA21" s="33">
        <f>SUM(AA5:AA20)</f>
        <v>230501640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17070803</v>
      </c>
      <c r="D24" s="6"/>
      <c r="E24" s="7">
        <v>24030096</v>
      </c>
      <c r="F24" s="8">
        <v>24030096</v>
      </c>
      <c r="G24" s="8"/>
      <c r="H24" s="8">
        <v>1668214</v>
      </c>
      <c r="I24" s="8">
        <v>904945</v>
      </c>
      <c r="J24" s="8">
        <v>2573159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2573159</v>
      </c>
      <c r="X24" s="8">
        <v>6007524</v>
      </c>
      <c r="Y24" s="8">
        <v>-3434365</v>
      </c>
      <c r="Z24" s="2">
        <v>-57.167728335334154</v>
      </c>
      <c r="AA24" s="6">
        <v>24030096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78682581</v>
      </c>
      <c r="D30" s="6"/>
      <c r="E30" s="7">
        <v>97240008</v>
      </c>
      <c r="F30" s="8">
        <v>97240008</v>
      </c>
      <c r="G30" s="8">
        <v>129230</v>
      </c>
      <c r="H30" s="8">
        <v>6106112</v>
      </c>
      <c r="I30" s="8">
        <v>5974576</v>
      </c>
      <c r="J30" s="8">
        <v>12209918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12209918</v>
      </c>
      <c r="X30" s="8">
        <v>24310002</v>
      </c>
      <c r="Y30" s="8">
        <v>-12100084</v>
      </c>
      <c r="Z30" s="2">
        <v>-49.77409709797638</v>
      </c>
      <c r="AA30" s="6">
        <v>97240008</v>
      </c>
    </row>
    <row r="31" spans="1:27" ht="13.5" x14ac:dyDescent="0.25">
      <c r="A31" s="25" t="s">
        <v>57</v>
      </c>
      <c r="B31" s="24" t="s">
        <v>32</v>
      </c>
      <c r="C31" s="6">
        <v>4658224</v>
      </c>
      <c r="D31" s="6"/>
      <c r="E31" s="7">
        <v>16914996</v>
      </c>
      <c r="F31" s="8">
        <v>16914996</v>
      </c>
      <c r="G31" s="8">
        <v>175016</v>
      </c>
      <c r="H31" s="8">
        <v>4717889</v>
      </c>
      <c r="I31" s="8">
        <v>1688098</v>
      </c>
      <c r="J31" s="8">
        <v>6581003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6581003</v>
      </c>
      <c r="X31" s="8">
        <v>4228749</v>
      </c>
      <c r="Y31" s="8">
        <v>2352254</v>
      </c>
      <c r="Z31" s="2">
        <v>55.625292491940293</v>
      </c>
      <c r="AA31" s="6">
        <v>16914996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90780</v>
      </c>
      <c r="D33" s="6"/>
      <c r="E33" s="7">
        <v>176676</v>
      </c>
      <c r="F33" s="8">
        <v>176676</v>
      </c>
      <c r="G33" s="8"/>
      <c r="H33" s="8">
        <v>257586</v>
      </c>
      <c r="I33" s="8">
        <v>7141</v>
      </c>
      <c r="J33" s="8">
        <v>264727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264727</v>
      </c>
      <c r="X33" s="8">
        <v>44169</v>
      </c>
      <c r="Y33" s="8">
        <v>220558</v>
      </c>
      <c r="Z33" s="2">
        <v>499.35022300708641</v>
      </c>
      <c r="AA33" s="6">
        <v>176676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100502388</v>
      </c>
      <c r="D35" s="33">
        <f>SUM(D24:D34)</f>
        <v>0</v>
      </c>
      <c r="E35" s="34">
        <f t="shared" si="1"/>
        <v>138361776</v>
      </c>
      <c r="F35" s="35">
        <f t="shared" si="1"/>
        <v>138361776</v>
      </c>
      <c r="G35" s="35">
        <f t="shared" si="1"/>
        <v>304246</v>
      </c>
      <c r="H35" s="35">
        <f t="shared" si="1"/>
        <v>12749801</v>
      </c>
      <c r="I35" s="35">
        <f t="shared" si="1"/>
        <v>8574760</v>
      </c>
      <c r="J35" s="35">
        <f t="shared" si="1"/>
        <v>21628807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21628807</v>
      </c>
      <c r="X35" s="35">
        <f t="shared" si="1"/>
        <v>34590444</v>
      </c>
      <c r="Y35" s="35">
        <f t="shared" si="1"/>
        <v>-12961637</v>
      </c>
      <c r="Z35" s="36">
        <f>+IF(X35&lt;&gt;0,+(Y35/X35)*100,0)</f>
        <v>-37.471727740759846</v>
      </c>
      <c r="AA35" s="33">
        <f>SUM(AA24:AA34)</f>
        <v>138361776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58430073</v>
      </c>
      <c r="D37" s="46">
        <f>+D21-D35</f>
        <v>0</v>
      </c>
      <c r="E37" s="47">
        <f t="shared" si="2"/>
        <v>92139864</v>
      </c>
      <c r="F37" s="48">
        <f t="shared" si="2"/>
        <v>92139864</v>
      </c>
      <c r="G37" s="48">
        <f t="shared" si="2"/>
        <v>14777977</v>
      </c>
      <c r="H37" s="48">
        <f t="shared" si="2"/>
        <v>6991368</v>
      </c>
      <c r="I37" s="48">
        <f t="shared" si="2"/>
        <v>5877854</v>
      </c>
      <c r="J37" s="48">
        <f t="shared" si="2"/>
        <v>27647199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27647199</v>
      </c>
      <c r="X37" s="48">
        <f>IF(F21=F35,0,X21-X35)</f>
        <v>23034966</v>
      </c>
      <c r="Y37" s="48">
        <f t="shared" si="2"/>
        <v>4612233</v>
      </c>
      <c r="Z37" s="49">
        <f>+IF(X37&lt;&gt;0,+(Y37/X37)*100,0)</f>
        <v>20.022747157516967</v>
      </c>
      <c r="AA37" s="46">
        <f>+AA21-AA35</f>
        <v>92139864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58430073</v>
      </c>
      <c r="D41" s="56">
        <f>SUM(D37:D40)</f>
        <v>0</v>
      </c>
      <c r="E41" s="57">
        <f t="shared" si="3"/>
        <v>92139864</v>
      </c>
      <c r="F41" s="58">
        <f t="shared" si="3"/>
        <v>92139864</v>
      </c>
      <c r="G41" s="58">
        <f t="shared" si="3"/>
        <v>14777977</v>
      </c>
      <c r="H41" s="58">
        <f t="shared" si="3"/>
        <v>6991368</v>
      </c>
      <c r="I41" s="58">
        <f t="shared" si="3"/>
        <v>5877854</v>
      </c>
      <c r="J41" s="58">
        <f t="shared" si="3"/>
        <v>27647199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27647199</v>
      </c>
      <c r="X41" s="58">
        <f t="shared" si="3"/>
        <v>23034966</v>
      </c>
      <c r="Y41" s="58">
        <f t="shared" si="3"/>
        <v>4612233</v>
      </c>
      <c r="Z41" s="59">
        <f>+IF(X41&lt;&gt;0,+(Y41/X41)*100,0)</f>
        <v>20.022747157516967</v>
      </c>
      <c r="AA41" s="56">
        <f>SUM(AA37:AA40)</f>
        <v>92139864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58430073</v>
      </c>
      <c r="D43" s="64">
        <f>+D41-D42</f>
        <v>0</v>
      </c>
      <c r="E43" s="65">
        <f t="shared" si="4"/>
        <v>92139864</v>
      </c>
      <c r="F43" s="66">
        <f t="shared" si="4"/>
        <v>92139864</v>
      </c>
      <c r="G43" s="66">
        <f t="shared" si="4"/>
        <v>14777977</v>
      </c>
      <c r="H43" s="66">
        <f t="shared" si="4"/>
        <v>6991368</v>
      </c>
      <c r="I43" s="66">
        <f t="shared" si="4"/>
        <v>5877854</v>
      </c>
      <c r="J43" s="66">
        <f t="shared" si="4"/>
        <v>27647199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27647199</v>
      </c>
      <c r="X43" s="66">
        <f t="shared" si="4"/>
        <v>23034966</v>
      </c>
      <c r="Y43" s="66">
        <f t="shared" si="4"/>
        <v>4612233</v>
      </c>
      <c r="Z43" s="67">
        <f>+IF(X43&lt;&gt;0,+(Y43/X43)*100,0)</f>
        <v>20.022747157516967</v>
      </c>
      <c r="AA43" s="64">
        <f>+AA41-AA42</f>
        <v>92139864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58430073</v>
      </c>
      <c r="D45" s="56">
        <f>SUM(D43:D44)</f>
        <v>0</v>
      </c>
      <c r="E45" s="57">
        <f t="shared" si="5"/>
        <v>92139864</v>
      </c>
      <c r="F45" s="58">
        <f t="shared" si="5"/>
        <v>92139864</v>
      </c>
      <c r="G45" s="58">
        <f t="shared" si="5"/>
        <v>14777977</v>
      </c>
      <c r="H45" s="58">
        <f t="shared" si="5"/>
        <v>6991368</v>
      </c>
      <c r="I45" s="58">
        <f t="shared" si="5"/>
        <v>5877854</v>
      </c>
      <c r="J45" s="58">
        <f t="shared" si="5"/>
        <v>27647199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27647199</v>
      </c>
      <c r="X45" s="58">
        <f t="shared" si="5"/>
        <v>23034966</v>
      </c>
      <c r="Y45" s="58">
        <f t="shared" si="5"/>
        <v>4612233</v>
      </c>
      <c r="Z45" s="59">
        <f>+IF(X45&lt;&gt;0,+(Y45/X45)*100,0)</f>
        <v>20.022747157516967</v>
      </c>
      <c r="AA45" s="56">
        <f>SUM(AA43:AA44)</f>
        <v>92139864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58430073</v>
      </c>
      <c r="D47" s="71">
        <f>SUM(D45:D46)</f>
        <v>0</v>
      </c>
      <c r="E47" s="72">
        <f t="shared" si="6"/>
        <v>92139864</v>
      </c>
      <c r="F47" s="73">
        <f t="shared" si="6"/>
        <v>92139864</v>
      </c>
      <c r="G47" s="73">
        <f t="shared" si="6"/>
        <v>14777977</v>
      </c>
      <c r="H47" s="74">
        <f t="shared" si="6"/>
        <v>6991368</v>
      </c>
      <c r="I47" s="74">
        <f t="shared" si="6"/>
        <v>5877854</v>
      </c>
      <c r="J47" s="74">
        <f t="shared" si="6"/>
        <v>27647199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27647199</v>
      </c>
      <c r="X47" s="74">
        <f t="shared" si="6"/>
        <v>23034966</v>
      </c>
      <c r="Y47" s="74">
        <f t="shared" si="6"/>
        <v>4612233</v>
      </c>
      <c r="Z47" s="75">
        <f>+IF(X47&lt;&gt;0,+(Y47/X47)*100,0)</f>
        <v>20.022747157516967</v>
      </c>
      <c r="AA47" s="76">
        <f>SUM(AA45:AA46)</f>
        <v>92139864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72894366</v>
      </c>
      <c r="D7" s="6"/>
      <c r="E7" s="7">
        <v>65700000</v>
      </c>
      <c r="F7" s="8">
        <v>65700000</v>
      </c>
      <c r="G7" s="8">
        <v>-1178139</v>
      </c>
      <c r="H7" s="8">
        <v>-66915</v>
      </c>
      <c r="I7" s="8">
        <v>-20772</v>
      </c>
      <c r="J7" s="8">
        <v>-1265826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-1265826</v>
      </c>
      <c r="X7" s="8">
        <v>16425000</v>
      </c>
      <c r="Y7" s="8">
        <v>-17690826</v>
      </c>
      <c r="Z7" s="2">
        <v>-107.70670319634704</v>
      </c>
      <c r="AA7" s="6">
        <v>65700000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8695652</v>
      </c>
      <c r="H18" s="8"/>
      <c r="I18" s="8"/>
      <c r="J18" s="8">
        <v>8695652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8695652</v>
      </c>
      <c r="X18" s="8"/>
      <c r="Y18" s="8">
        <v>8695652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1242502</v>
      </c>
      <c r="F19" s="26">
        <v>1242502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310626</v>
      </c>
      <c r="Y19" s="26">
        <v>-310626</v>
      </c>
      <c r="Z19" s="27">
        <v>-100</v>
      </c>
      <c r="AA19" s="28">
        <v>1242502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72894366</v>
      </c>
      <c r="D21" s="33">
        <f t="shared" si="0"/>
        <v>0</v>
      </c>
      <c r="E21" s="34">
        <f t="shared" si="0"/>
        <v>66942502</v>
      </c>
      <c r="F21" s="35">
        <f t="shared" si="0"/>
        <v>66942502</v>
      </c>
      <c r="G21" s="35">
        <f t="shared" si="0"/>
        <v>7517513</v>
      </c>
      <c r="H21" s="35">
        <f t="shared" si="0"/>
        <v>-66915</v>
      </c>
      <c r="I21" s="35">
        <f t="shared" si="0"/>
        <v>-20772</v>
      </c>
      <c r="J21" s="35">
        <f t="shared" si="0"/>
        <v>7429826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7429826</v>
      </c>
      <c r="X21" s="35">
        <f t="shared" si="0"/>
        <v>16735626</v>
      </c>
      <c r="Y21" s="35">
        <f t="shared" si="0"/>
        <v>-9305800</v>
      </c>
      <c r="Z21" s="36">
        <f>+IF(X21&lt;&gt;0,+(Y21/X21)*100,0)</f>
        <v>-55.604732084715572</v>
      </c>
      <c r="AA21" s="33">
        <f>SUM(AA5:AA20)</f>
        <v>66942502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61535941</v>
      </c>
      <c r="D24" s="6"/>
      <c r="E24" s="7">
        <v>15888357</v>
      </c>
      <c r="F24" s="8">
        <v>15888357</v>
      </c>
      <c r="G24" s="8">
        <v>5363524</v>
      </c>
      <c r="H24" s="8">
        <v>5923058</v>
      </c>
      <c r="I24" s="8">
        <v>7072925</v>
      </c>
      <c r="J24" s="8">
        <v>18359507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18359507</v>
      </c>
      <c r="X24" s="8">
        <v>3972087</v>
      </c>
      <c r="Y24" s="8">
        <v>14387420</v>
      </c>
      <c r="Z24" s="2">
        <v>362.21311366040067</v>
      </c>
      <c r="AA24" s="6">
        <v>15888357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50000</v>
      </c>
      <c r="F26" s="8">
        <v>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12501</v>
      </c>
      <c r="Y26" s="8">
        <v>-12501</v>
      </c>
      <c r="Z26" s="2">
        <v>-100</v>
      </c>
      <c r="AA26" s="6">
        <v>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5254565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537286</v>
      </c>
      <c r="D31" s="6"/>
      <c r="E31" s="7">
        <v>1300000</v>
      </c>
      <c r="F31" s="8">
        <v>1300000</v>
      </c>
      <c r="G31" s="8">
        <v>13351</v>
      </c>
      <c r="H31" s="8">
        <v>209580</v>
      </c>
      <c r="I31" s="8">
        <v>143319</v>
      </c>
      <c r="J31" s="8">
        <v>366250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366250</v>
      </c>
      <c r="X31" s="8">
        <v>324999</v>
      </c>
      <c r="Y31" s="8">
        <v>41251</v>
      </c>
      <c r="Z31" s="2">
        <v>12.692654438936735</v>
      </c>
      <c r="AA31" s="6">
        <v>1300000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515809</v>
      </c>
      <c r="D33" s="6"/>
      <c r="E33" s="7"/>
      <c r="F33" s="8"/>
      <c r="G33" s="8">
        <v>45168</v>
      </c>
      <c r="H33" s="8">
        <v>50425</v>
      </c>
      <c r="I33" s="8">
        <v>60858</v>
      </c>
      <c r="J33" s="8">
        <v>156451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156451</v>
      </c>
      <c r="X33" s="8"/>
      <c r="Y33" s="8">
        <v>156451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67843601</v>
      </c>
      <c r="D35" s="33">
        <f>SUM(D24:D34)</f>
        <v>0</v>
      </c>
      <c r="E35" s="34">
        <f t="shared" si="1"/>
        <v>17238357</v>
      </c>
      <c r="F35" s="35">
        <f t="shared" si="1"/>
        <v>17238357</v>
      </c>
      <c r="G35" s="35">
        <f t="shared" si="1"/>
        <v>5422043</v>
      </c>
      <c r="H35" s="35">
        <f t="shared" si="1"/>
        <v>6183063</v>
      </c>
      <c r="I35" s="35">
        <f t="shared" si="1"/>
        <v>7277102</v>
      </c>
      <c r="J35" s="35">
        <f t="shared" si="1"/>
        <v>18882208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18882208</v>
      </c>
      <c r="X35" s="35">
        <f t="shared" si="1"/>
        <v>4309587</v>
      </c>
      <c r="Y35" s="35">
        <f t="shared" si="1"/>
        <v>14572621</v>
      </c>
      <c r="Z35" s="36">
        <f>+IF(X35&lt;&gt;0,+(Y35/X35)*100,0)</f>
        <v>338.14425837092978</v>
      </c>
      <c r="AA35" s="33">
        <f>SUM(AA24:AA34)</f>
        <v>17238357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5050765</v>
      </c>
      <c r="D37" s="46">
        <f>+D21-D35</f>
        <v>0</v>
      </c>
      <c r="E37" s="47">
        <f t="shared" si="2"/>
        <v>49704145</v>
      </c>
      <c r="F37" s="48">
        <f t="shared" si="2"/>
        <v>49704145</v>
      </c>
      <c r="G37" s="48">
        <f t="shared" si="2"/>
        <v>2095470</v>
      </c>
      <c r="H37" s="48">
        <f t="shared" si="2"/>
        <v>-6249978</v>
      </c>
      <c r="I37" s="48">
        <f t="shared" si="2"/>
        <v>-7297874</v>
      </c>
      <c r="J37" s="48">
        <f t="shared" si="2"/>
        <v>-11452382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-11452382</v>
      </c>
      <c r="X37" s="48">
        <f>IF(F21=F35,0,X21-X35)</f>
        <v>12426039</v>
      </c>
      <c r="Y37" s="48">
        <f t="shared" si="2"/>
        <v>-23878421</v>
      </c>
      <c r="Z37" s="49">
        <f>+IF(X37&lt;&gt;0,+(Y37/X37)*100,0)</f>
        <v>-192.16438158611928</v>
      </c>
      <c r="AA37" s="46">
        <f>+AA21-AA35</f>
        <v>49704145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5050765</v>
      </c>
      <c r="D41" s="56">
        <f>SUM(D37:D40)</f>
        <v>0</v>
      </c>
      <c r="E41" s="57">
        <f t="shared" si="3"/>
        <v>49704145</v>
      </c>
      <c r="F41" s="58">
        <f t="shared" si="3"/>
        <v>49704145</v>
      </c>
      <c r="G41" s="58">
        <f t="shared" si="3"/>
        <v>2095470</v>
      </c>
      <c r="H41" s="58">
        <f t="shared" si="3"/>
        <v>-6249978</v>
      </c>
      <c r="I41" s="58">
        <f t="shared" si="3"/>
        <v>-7297874</v>
      </c>
      <c r="J41" s="58">
        <f t="shared" si="3"/>
        <v>-11452382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-11452382</v>
      </c>
      <c r="X41" s="58">
        <f t="shared" si="3"/>
        <v>12426039</v>
      </c>
      <c r="Y41" s="58">
        <f t="shared" si="3"/>
        <v>-23878421</v>
      </c>
      <c r="Z41" s="59">
        <f>+IF(X41&lt;&gt;0,+(Y41/X41)*100,0)</f>
        <v>-192.16438158611928</v>
      </c>
      <c r="AA41" s="56">
        <f>SUM(AA37:AA40)</f>
        <v>49704145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5050765</v>
      </c>
      <c r="D43" s="64">
        <f>+D41-D42</f>
        <v>0</v>
      </c>
      <c r="E43" s="65">
        <f t="shared" si="4"/>
        <v>49704145</v>
      </c>
      <c r="F43" s="66">
        <f t="shared" si="4"/>
        <v>49704145</v>
      </c>
      <c r="G43" s="66">
        <f t="shared" si="4"/>
        <v>2095470</v>
      </c>
      <c r="H43" s="66">
        <f t="shared" si="4"/>
        <v>-6249978</v>
      </c>
      <c r="I43" s="66">
        <f t="shared" si="4"/>
        <v>-7297874</v>
      </c>
      <c r="J43" s="66">
        <f t="shared" si="4"/>
        <v>-11452382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-11452382</v>
      </c>
      <c r="X43" s="66">
        <f t="shared" si="4"/>
        <v>12426039</v>
      </c>
      <c r="Y43" s="66">
        <f t="shared" si="4"/>
        <v>-23878421</v>
      </c>
      <c r="Z43" s="67">
        <f>+IF(X43&lt;&gt;0,+(Y43/X43)*100,0)</f>
        <v>-192.16438158611928</v>
      </c>
      <c r="AA43" s="64">
        <f>+AA41-AA42</f>
        <v>49704145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5050765</v>
      </c>
      <c r="D45" s="56">
        <f>SUM(D43:D44)</f>
        <v>0</v>
      </c>
      <c r="E45" s="57">
        <f t="shared" si="5"/>
        <v>49704145</v>
      </c>
      <c r="F45" s="58">
        <f t="shared" si="5"/>
        <v>49704145</v>
      </c>
      <c r="G45" s="58">
        <f t="shared" si="5"/>
        <v>2095470</v>
      </c>
      <c r="H45" s="58">
        <f t="shared" si="5"/>
        <v>-6249978</v>
      </c>
      <c r="I45" s="58">
        <f t="shared" si="5"/>
        <v>-7297874</v>
      </c>
      <c r="J45" s="58">
        <f t="shared" si="5"/>
        <v>-11452382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-11452382</v>
      </c>
      <c r="X45" s="58">
        <f t="shared" si="5"/>
        <v>12426039</v>
      </c>
      <c r="Y45" s="58">
        <f t="shared" si="5"/>
        <v>-23878421</v>
      </c>
      <c r="Z45" s="59">
        <f>+IF(X45&lt;&gt;0,+(Y45/X45)*100,0)</f>
        <v>-192.16438158611928</v>
      </c>
      <c r="AA45" s="56">
        <f>SUM(AA43:AA44)</f>
        <v>49704145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5050765</v>
      </c>
      <c r="D47" s="71">
        <f>SUM(D45:D46)</f>
        <v>0</v>
      </c>
      <c r="E47" s="72">
        <f t="shared" si="6"/>
        <v>49704145</v>
      </c>
      <c r="F47" s="73">
        <f t="shared" si="6"/>
        <v>49704145</v>
      </c>
      <c r="G47" s="73">
        <f t="shared" si="6"/>
        <v>2095470</v>
      </c>
      <c r="H47" s="74">
        <f t="shared" si="6"/>
        <v>-6249978</v>
      </c>
      <c r="I47" s="74">
        <f t="shared" si="6"/>
        <v>-7297874</v>
      </c>
      <c r="J47" s="74">
        <f t="shared" si="6"/>
        <v>-11452382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-11452382</v>
      </c>
      <c r="X47" s="74">
        <f t="shared" si="6"/>
        <v>12426039</v>
      </c>
      <c r="Y47" s="74">
        <f t="shared" si="6"/>
        <v>-23878421</v>
      </c>
      <c r="Z47" s="75">
        <f>+IF(X47&lt;&gt;0,+(Y47/X47)*100,0)</f>
        <v>-192.16438158611928</v>
      </c>
      <c r="AA47" s="76">
        <f>SUM(AA45:AA46)</f>
        <v>49704145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8895743</v>
      </c>
      <c r="D7" s="6"/>
      <c r="E7" s="7">
        <v>10540113</v>
      </c>
      <c r="F7" s="8">
        <v>10540113</v>
      </c>
      <c r="G7" s="8">
        <v>697688</v>
      </c>
      <c r="H7" s="8">
        <v>712240</v>
      </c>
      <c r="I7" s="8">
        <v>903994</v>
      </c>
      <c r="J7" s="8">
        <v>2313922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2313922</v>
      </c>
      <c r="X7" s="8">
        <v>2635026</v>
      </c>
      <c r="Y7" s="8">
        <v>-321104</v>
      </c>
      <c r="Z7" s="2">
        <v>-12.185989815660262</v>
      </c>
      <c r="AA7" s="6">
        <v>10540113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233775</v>
      </c>
      <c r="F19" s="26">
        <v>233775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58446</v>
      </c>
      <c r="Y19" s="26">
        <v>-58446</v>
      </c>
      <c r="Z19" s="27">
        <v>-100</v>
      </c>
      <c r="AA19" s="28">
        <v>233775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8895743</v>
      </c>
      <c r="D21" s="33">
        <f t="shared" si="0"/>
        <v>0</v>
      </c>
      <c r="E21" s="34">
        <f t="shared" si="0"/>
        <v>10773888</v>
      </c>
      <c r="F21" s="35">
        <f t="shared" si="0"/>
        <v>10773888</v>
      </c>
      <c r="G21" s="35">
        <f t="shared" si="0"/>
        <v>697688</v>
      </c>
      <c r="H21" s="35">
        <f t="shared" si="0"/>
        <v>712240</v>
      </c>
      <c r="I21" s="35">
        <f t="shared" si="0"/>
        <v>903994</v>
      </c>
      <c r="J21" s="35">
        <f t="shared" si="0"/>
        <v>2313922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2313922</v>
      </c>
      <c r="X21" s="35">
        <f t="shared" si="0"/>
        <v>2693472</v>
      </c>
      <c r="Y21" s="35">
        <f t="shared" si="0"/>
        <v>-379550</v>
      </c>
      <c r="Z21" s="36">
        <f>+IF(X21&lt;&gt;0,+(Y21/X21)*100,0)</f>
        <v>-14.091477468486771</v>
      </c>
      <c r="AA21" s="33">
        <f>SUM(AA5:AA20)</f>
        <v>10773888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8287105</v>
      </c>
      <c r="D24" s="6"/>
      <c r="E24" s="7">
        <v>7194141</v>
      </c>
      <c r="F24" s="8">
        <v>7194141</v>
      </c>
      <c r="G24" s="8">
        <v>694212</v>
      </c>
      <c r="H24" s="8">
        <v>705190</v>
      </c>
      <c r="I24" s="8">
        <v>729267</v>
      </c>
      <c r="J24" s="8">
        <v>2128669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2128669</v>
      </c>
      <c r="X24" s="8">
        <v>1798530</v>
      </c>
      <c r="Y24" s="8">
        <v>330139</v>
      </c>
      <c r="Z24" s="2">
        <v>18.356046326722378</v>
      </c>
      <c r="AA24" s="6">
        <v>7194141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923040</v>
      </c>
      <c r="D30" s="6"/>
      <c r="E30" s="7">
        <v>403450</v>
      </c>
      <c r="F30" s="8">
        <v>403450</v>
      </c>
      <c r="G30" s="8">
        <v>12919</v>
      </c>
      <c r="H30" s="8"/>
      <c r="I30" s="8"/>
      <c r="J30" s="8">
        <v>12919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12919</v>
      </c>
      <c r="X30" s="8">
        <v>100866</v>
      </c>
      <c r="Y30" s="8">
        <v>-87947</v>
      </c>
      <c r="Z30" s="2">
        <v>-87.191917990204828</v>
      </c>
      <c r="AA30" s="6">
        <v>403450</v>
      </c>
    </row>
    <row r="31" spans="1:27" ht="13.5" x14ac:dyDescent="0.25">
      <c r="A31" s="25" t="s">
        <v>57</v>
      </c>
      <c r="B31" s="24" t="s">
        <v>32</v>
      </c>
      <c r="C31" s="6">
        <v>543760</v>
      </c>
      <c r="D31" s="6"/>
      <c r="E31" s="7"/>
      <c r="F31" s="8"/>
      <c r="G31" s="8">
        <v>33365</v>
      </c>
      <c r="H31" s="8">
        <v>50615</v>
      </c>
      <c r="I31" s="8">
        <v>77667</v>
      </c>
      <c r="J31" s="8">
        <v>161647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161647</v>
      </c>
      <c r="X31" s="8"/>
      <c r="Y31" s="8">
        <v>161647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255230</v>
      </c>
      <c r="D33" s="6"/>
      <c r="E33" s="7">
        <v>322198</v>
      </c>
      <c r="F33" s="8">
        <v>322198</v>
      </c>
      <c r="G33" s="8">
        <v>17799</v>
      </c>
      <c r="H33" s="8">
        <v>6279</v>
      </c>
      <c r="I33" s="8">
        <v>6593</v>
      </c>
      <c r="J33" s="8">
        <v>30671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30671</v>
      </c>
      <c r="X33" s="8">
        <v>80550</v>
      </c>
      <c r="Y33" s="8">
        <v>-49879</v>
      </c>
      <c r="Z33" s="2">
        <v>-61.923029174425828</v>
      </c>
      <c r="AA33" s="6">
        <v>322198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10009135</v>
      </c>
      <c r="D35" s="33">
        <f>SUM(D24:D34)</f>
        <v>0</v>
      </c>
      <c r="E35" s="34">
        <f t="shared" si="1"/>
        <v>7919789</v>
      </c>
      <c r="F35" s="35">
        <f t="shared" si="1"/>
        <v>7919789</v>
      </c>
      <c r="G35" s="35">
        <f t="shared" si="1"/>
        <v>758295</v>
      </c>
      <c r="H35" s="35">
        <f t="shared" si="1"/>
        <v>762084</v>
      </c>
      <c r="I35" s="35">
        <f t="shared" si="1"/>
        <v>813527</v>
      </c>
      <c r="J35" s="35">
        <f t="shared" si="1"/>
        <v>2333906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2333906</v>
      </c>
      <c r="X35" s="35">
        <f t="shared" si="1"/>
        <v>1979946</v>
      </c>
      <c r="Y35" s="35">
        <f t="shared" si="1"/>
        <v>353960</v>
      </c>
      <c r="Z35" s="36">
        <f>+IF(X35&lt;&gt;0,+(Y35/X35)*100,0)</f>
        <v>17.877255238274177</v>
      </c>
      <c r="AA35" s="33">
        <f>SUM(AA24:AA34)</f>
        <v>7919789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-1113392</v>
      </c>
      <c r="D37" s="46">
        <f>+D21-D35</f>
        <v>0</v>
      </c>
      <c r="E37" s="47">
        <f t="shared" si="2"/>
        <v>2854099</v>
      </c>
      <c r="F37" s="48">
        <f t="shared" si="2"/>
        <v>2854099</v>
      </c>
      <c r="G37" s="48">
        <f t="shared" si="2"/>
        <v>-60607</v>
      </c>
      <c r="H37" s="48">
        <f t="shared" si="2"/>
        <v>-49844</v>
      </c>
      <c r="I37" s="48">
        <f t="shared" si="2"/>
        <v>90467</v>
      </c>
      <c r="J37" s="48">
        <f t="shared" si="2"/>
        <v>-19984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-19984</v>
      </c>
      <c r="X37" s="48">
        <f>IF(F21=F35,0,X21-X35)</f>
        <v>713526</v>
      </c>
      <c r="Y37" s="48">
        <f t="shared" si="2"/>
        <v>-733510</v>
      </c>
      <c r="Z37" s="49">
        <f>+IF(X37&lt;&gt;0,+(Y37/X37)*100,0)</f>
        <v>-102.80073886585772</v>
      </c>
      <c r="AA37" s="46">
        <f>+AA21-AA35</f>
        <v>2854099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-1113392</v>
      </c>
      <c r="D41" s="56">
        <f>SUM(D37:D40)</f>
        <v>0</v>
      </c>
      <c r="E41" s="57">
        <f t="shared" si="3"/>
        <v>2854099</v>
      </c>
      <c r="F41" s="58">
        <f t="shared" si="3"/>
        <v>2854099</v>
      </c>
      <c r="G41" s="58">
        <f t="shared" si="3"/>
        <v>-60607</v>
      </c>
      <c r="H41" s="58">
        <f t="shared" si="3"/>
        <v>-49844</v>
      </c>
      <c r="I41" s="58">
        <f t="shared" si="3"/>
        <v>90467</v>
      </c>
      <c r="J41" s="58">
        <f t="shared" si="3"/>
        <v>-19984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-19984</v>
      </c>
      <c r="X41" s="58">
        <f t="shared" si="3"/>
        <v>713526</v>
      </c>
      <c r="Y41" s="58">
        <f t="shared" si="3"/>
        <v>-733510</v>
      </c>
      <c r="Z41" s="59">
        <f>+IF(X41&lt;&gt;0,+(Y41/X41)*100,0)</f>
        <v>-102.80073886585772</v>
      </c>
      <c r="AA41" s="56">
        <f>SUM(AA37:AA40)</f>
        <v>2854099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-1113392</v>
      </c>
      <c r="D43" s="64">
        <f>+D41-D42</f>
        <v>0</v>
      </c>
      <c r="E43" s="65">
        <f t="shared" si="4"/>
        <v>2854099</v>
      </c>
      <c r="F43" s="66">
        <f t="shared" si="4"/>
        <v>2854099</v>
      </c>
      <c r="G43" s="66">
        <f t="shared" si="4"/>
        <v>-60607</v>
      </c>
      <c r="H43" s="66">
        <f t="shared" si="4"/>
        <v>-49844</v>
      </c>
      <c r="I43" s="66">
        <f t="shared" si="4"/>
        <v>90467</v>
      </c>
      <c r="J43" s="66">
        <f t="shared" si="4"/>
        <v>-19984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-19984</v>
      </c>
      <c r="X43" s="66">
        <f t="shared" si="4"/>
        <v>713526</v>
      </c>
      <c r="Y43" s="66">
        <f t="shared" si="4"/>
        <v>-733510</v>
      </c>
      <c r="Z43" s="67">
        <f>+IF(X43&lt;&gt;0,+(Y43/X43)*100,0)</f>
        <v>-102.80073886585772</v>
      </c>
      <c r="AA43" s="64">
        <f>+AA41-AA42</f>
        <v>2854099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-1113392</v>
      </c>
      <c r="D45" s="56">
        <f>SUM(D43:D44)</f>
        <v>0</v>
      </c>
      <c r="E45" s="57">
        <f t="shared" si="5"/>
        <v>2854099</v>
      </c>
      <c r="F45" s="58">
        <f t="shared" si="5"/>
        <v>2854099</v>
      </c>
      <c r="G45" s="58">
        <f t="shared" si="5"/>
        <v>-60607</v>
      </c>
      <c r="H45" s="58">
        <f t="shared" si="5"/>
        <v>-49844</v>
      </c>
      <c r="I45" s="58">
        <f t="shared" si="5"/>
        <v>90467</v>
      </c>
      <c r="J45" s="58">
        <f t="shared" si="5"/>
        <v>-19984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-19984</v>
      </c>
      <c r="X45" s="58">
        <f t="shared" si="5"/>
        <v>713526</v>
      </c>
      <c r="Y45" s="58">
        <f t="shared" si="5"/>
        <v>-733510</v>
      </c>
      <c r="Z45" s="59">
        <f>+IF(X45&lt;&gt;0,+(Y45/X45)*100,0)</f>
        <v>-102.80073886585772</v>
      </c>
      <c r="AA45" s="56">
        <f>SUM(AA43:AA44)</f>
        <v>2854099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-1113392</v>
      </c>
      <c r="D47" s="71">
        <f>SUM(D45:D46)</f>
        <v>0</v>
      </c>
      <c r="E47" s="72">
        <f t="shared" si="6"/>
        <v>2854099</v>
      </c>
      <c r="F47" s="73">
        <f t="shared" si="6"/>
        <v>2854099</v>
      </c>
      <c r="G47" s="73">
        <f t="shared" si="6"/>
        <v>-60607</v>
      </c>
      <c r="H47" s="74">
        <f t="shared" si="6"/>
        <v>-49844</v>
      </c>
      <c r="I47" s="74">
        <f t="shared" si="6"/>
        <v>90467</v>
      </c>
      <c r="J47" s="74">
        <f t="shared" si="6"/>
        <v>-19984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-19984</v>
      </c>
      <c r="X47" s="74">
        <f t="shared" si="6"/>
        <v>713526</v>
      </c>
      <c r="Y47" s="74">
        <f t="shared" si="6"/>
        <v>-733510</v>
      </c>
      <c r="Z47" s="75">
        <f>+IF(X47&lt;&gt;0,+(Y47/X47)*100,0)</f>
        <v>-102.80073886585772</v>
      </c>
      <c r="AA47" s="76">
        <f>SUM(AA45:AA46)</f>
        <v>2854099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59134660</v>
      </c>
      <c r="D24" s="6"/>
      <c r="E24" s="7">
        <v>52016543</v>
      </c>
      <c r="F24" s="8">
        <v>52016543</v>
      </c>
      <c r="G24" s="8">
        <v>4656306</v>
      </c>
      <c r="H24" s="8"/>
      <c r="I24" s="8"/>
      <c r="J24" s="8">
        <v>4656306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4656306</v>
      </c>
      <c r="X24" s="8">
        <v>13004139</v>
      </c>
      <c r="Y24" s="8">
        <v>-8347833</v>
      </c>
      <c r="Z24" s="2">
        <v>-64.193661725701332</v>
      </c>
      <c r="AA24" s="6">
        <v>52016543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93678211</v>
      </c>
      <c r="D30" s="6"/>
      <c r="E30" s="7">
        <v>84675500</v>
      </c>
      <c r="F30" s="8">
        <v>84675500</v>
      </c>
      <c r="G30" s="8"/>
      <c r="H30" s="8">
        <v>16742598</v>
      </c>
      <c r="I30" s="8">
        <v>15908161</v>
      </c>
      <c r="J30" s="8">
        <v>32650759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32650759</v>
      </c>
      <c r="X30" s="8">
        <v>21168873</v>
      </c>
      <c r="Y30" s="8">
        <v>11481886</v>
      </c>
      <c r="Z30" s="2">
        <v>54.239476990579519</v>
      </c>
      <c r="AA30" s="6">
        <v>84675500</v>
      </c>
    </row>
    <row r="31" spans="1:27" ht="13.5" x14ac:dyDescent="0.25">
      <c r="A31" s="25" t="s">
        <v>57</v>
      </c>
      <c r="B31" s="24" t="s">
        <v>32</v>
      </c>
      <c r="C31" s="6">
        <v>15688836</v>
      </c>
      <c r="D31" s="6"/>
      <c r="E31" s="7">
        <v>63468300</v>
      </c>
      <c r="F31" s="8">
        <v>63468300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15867072</v>
      </c>
      <c r="Y31" s="8">
        <v>-15867072</v>
      </c>
      <c r="Z31" s="2">
        <v>-100</v>
      </c>
      <c r="AA31" s="6">
        <v>63468300</v>
      </c>
    </row>
    <row r="32" spans="1:27" ht="13.5" x14ac:dyDescent="0.25">
      <c r="A32" s="25" t="s">
        <v>45</v>
      </c>
      <c r="B32" s="24" t="s">
        <v>32</v>
      </c>
      <c r="C32" s="6">
        <v>10000000</v>
      </c>
      <c r="D32" s="6"/>
      <c r="E32" s="7">
        <v>60000000</v>
      </c>
      <c r="F32" s="8">
        <v>60000000</v>
      </c>
      <c r="G32" s="8"/>
      <c r="H32" s="8">
        <v>30000000</v>
      </c>
      <c r="I32" s="8"/>
      <c r="J32" s="8">
        <v>30000000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30000000</v>
      </c>
      <c r="X32" s="8">
        <v>15000000</v>
      </c>
      <c r="Y32" s="8">
        <v>15000000</v>
      </c>
      <c r="Z32" s="2">
        <v>100</v>
      </c>
      <c r="AA32" s="6">
        <v>60000000</v>
      </c>
    </row>
    <row r="33" spans="1:27" ht="13.5" x14ac:dyDescent="0.25">
      <c r="A33" s="25" t="s">
        <v>58</v>
      </c>
      <c r="B33" s="24" t="s">
        <v>32</v>
      </c>
      <c r="C33" s="6">
        <v>17312768</v>
      </c>
      <c r="D33" s="6"/>
      <c r="E33" s="7">
        <v>13329554</v>
      </c>
      <c r="F33" s="8">
        <v>13329554</v>
      </c>
      <c r="G33" s="8">
        <v>796985</v>
      </c>
      <c r="H33" s="8">
        <v>1031007</v>
      </c>
      <c r="I33" s="8">
        <v>858353</v>
      </c>
      <c r="J33" s="8">
        <v>2686345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2686345</v>
      </c>
      <c r="X33" s="8">
        <v>3332385</v>
      </c>
      <c r="Y33" s="8">
        <v>-646040</v>
      </c>
      <c r="Z33" s="2">
        <v>-19.386715520565602</v>
      </c>
      <c r="AA33" s="6">
        <v>13329554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195814475</v>
      </c>
      <c r="D35" s="33">
        <f>SUM(D24:D34)</f>
        <v>0</v>
      </c>
      <c r="E35" s="34">
        <f t="shared" si="1"/>
        <v>273489897</v>
      </c>
      <c r="F35" s="35">
        <f t="shared" si="1"/>
        <v>273489897</v>
      </c>
      <c r="G35" s="35">
        <f t="shared" si="1"/>
        <v>5453291</v>
      </c>
      <c r="H35" s="35">
        <f t="shared" si="1"/>
        <v>47773605</v>
      </c>
      <c r="I35" s="35">
        <f t="shared" si="1"/>
        <v>16766514</v>
      </c>
      <c r="J35" s="35">
        <f t="shared" si="1"/>
        <v>69993410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69993410</v>
      </c>
      <c r="X35" s="35">
        <f t="shared" si="1"/>
        <v>68372469</v>
      </c>
      <c r="Y35" s="35">
        <f t="shared" si="1"/>
        <v>1620941</v>
      </c>
      <c r="Z35" s="36">
        <f>+IF(X35&lt;&gt;0,+(Y35/X35)*100,0)</f>
        <v>2.3707510109076213</v>
      </c>
      <c r="AA35" s="33">
        <f>SUM(AA24:AA34)</f>
        <v>273489897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-195814475</v>
      </c>
      <c r="D37" s="46">
        <f>+D21-D35</f>
        <v>0</v>
      </c>
      <c r="E37" s="47">
        <f t="shared" si="2"/>
        <v>-273489897</v>
      </c>
      <c r="F37" s="48">
        <f t="shared" si="2"/>
        <v>-273489897</v>
      </c>
      <c r="G37" s="48">
        <f t="shared" si="2"/>
        <v>-5453291</v>
      </c>
      <c r="H37" s="48">
        <f t="shared" si="2"/>
        <v>-47773605</v>
      </c>
      <c r="I37" s="48">
        <f t="shared" si="2"/>
        <v>-16766514</v>
      </c>
      <c r="J37" s="48">
        <f t="shared" si="2"/>
        <v>-69993410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-69993410</v>
      </c>
      <c r="X37" s="48">
        <f>IF(F21=F35,0,X21-X35)</f>
        <v>-68372469</v>
      </c>
      <c r="Y37" s="48">
        <f t="shared" si="2"/>
        <v>-1620941</v>
      </c>
      <c r="Z37" s="49">
        <f>+IF(X37&lt;&gt;0,+(Y37/X37)*100,0)</f>
        <v>2.3707510109076213</v>
      </c>
      <c r="AA37" s="46">
        <f>+AA21-AA35</f>
        <v>-273489897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-195814475</v>
      </c>
      <c r="D41" s="56">
        <f>SUM(D37:D40)</f>
        <v>0</v>
      </c>
      <c r="E41" s="57">
        <f t="shared" si="3"/>
        <v>-273489897</v>
      </c>
      <c r="F41" s="58">
        <f t="shared" si="3"/>
        <v>-273489897</v>
      </c>
      <c r="G41" s="58">
        <f t="shared" si="3"/>
        <v>-5453291</v>
      </c>
      <c r="H41" s="58">
        <f t="shared" si="3"/>
        <v>-47773605</v>
      </c>
      <c r="I41" s="58">
        <f t="shared" si="3"/>
        <v>-16766514</v>
      </c>
      <c r="J41" s="58">
        <f t="shared" si="3"/>
        <v>-69993410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-69993410</v>
      </c>
      <c r="X41" s="58">
        <f t="shared" si="3"/>
        <v>-68372469</v>
      </c>
      <c r="Y41" s="58">
        <f t="shared" si="3"/>
        <v>-1620941</v>
      </c>
      <c r="Z41" s="59">
        <f>+IF(X41&lt;&gt;0,+(Y41/X41)*100,0)</f>
        <v>2.3707510109076213</v>
      </c>
      <c r="AA41" s="56">
        <f>SUM(AA37:AA40)</f>
        <v>-273489897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-195814475</v>
      </c>
      <c r="D43" s="64">
        <f>+D41-D42</f>
        <v>0</v>
      </c>
      <c r="E43" s="65">
        <f t="shared" si="4"/>
        <v>-273489897</v>
      </c>
      <c r="F43" s="66">
        <f t="shared" si="4"/>
        <v>-273489897</v>
      </c>
      <c r="G43" s="66">
        <f t="shared" si="4"/>
        <v>-5453291</v>
      </c>
      <c r="H43" s="66">
        <f t="shared" si="4"/>
        <v>-47773605</v>
      </c>
      <c r="I43" s="66">
        <f t="shared" si="4"/>
        <v>-16766514</v>
      </c>
      <c r="J43" s="66">
        <f t="shared" si="4"/>
        <v>-69993410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-69993410</v>
      </c>
      <c r="X43" s="66">
        <f t="shared" si="4"/>
        <v>-68372469</v>
      </c>
      <c r="Y43" s="66">
        <f t="shared" si="4"/>
        <v>-1620941</v>
      </c>
      <c r="Z43" s="67">
        <f>+IF(X43&lt;&gt;0,+(Y43/X43)*100,0)</f>
        <v>2.3707510109076213</v>
      </c>
      <c r="AA43" s="64">
        <f>+AA41-AA42</f>
        <v>-273489897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-195814475</v>
      </c>
      <c r="D45" s="56">
        <f>SUM(D43:D44)</f>
        <v>0</v>
      </c>
      <c r="E45" s="57">
        <f t="shared" si="5"/>
        <v>-273489897</v>
      </c>
      <c r="F45" s="58">
        <f t="shared" si="5"/>
        <v>-273489897</v>
      </c>
      <c r="G45" s="58">
        <f t="shared" si="5"/>
        <v>-5453291</v>
      </c>
      <c r="H45" s="58">
        <f t="shared" si="5"/>
        <v>-47773605</v>
      </c>
      <c r="I45" s="58">
        <f t="shared" si="5"/>
        <v>-16766514</v>
      </c>
      <c r="J45" s="58">
        <f t="shared" si="5"/>
        <v>-69993410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-69993410</v>
      </c>
      <c r="X45" s="58">
        <f t="shared" si="5"/>
        <v>-68372469</v>
      </c>
      <c r="Y45" s="58">
        <f t="shared" si="5"/>
        <v>-1620941</v>
      </c>
      <c r="Z45" s="59">
        <f>+IF(X45&lt;&gt;0,+(Y45/X45)*100,0)</f>
        <v>2.3707510109076213</v>
      </c>
      <c r="AA45" s="56">
        <f>SUM(AA43:AA44)</f>
        <v>-273489897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-195814475</v>
      </c>
      <c r="D47" s="71">
        <f>SUM(D45:D46)</f>
        <v>0</v>
      </c>
      <c r="E47" s="72">
        <f t="shared" si="6"/>
        <v>-273489897</v>
      </c>
      <c r="F47" s="73">
        <f t="shared" si="6"/>
        <v>-273489897</v>
      </c>
      <c r="G47" s="73">
        <f t="shared" si="6"/>
        <v>-5453291</v>
      </c>
      <c r="H47" s="74">
        <f t="shared" si="6"/>
        <v>-47773605</v>
      </c>
      <c r="I47" s="74">
        <f t="shared" si="6"/>
        <v>-16766514</v>
      </c>
      <c r="J47" s="74">
        <f t="shared" si="6"/>
        <v>-69993410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-69993410</v>
      </c>
      <c r="X47" s="74">
        <f t="shared" si="6"/>
        <v>-68372469</v>
      </c>
      <c r="Y47" s="74">
        <f t="shared" si="6"/>
        <v>-1620941</v>
      </c>
      <c r="Z47" s="75">
        <f>+IF(X47&lt;&gt;0,+(Y47/X47)*100,0)</f>
        <v>2.3707510109076213</v>
      </c>
      <c r="AA47" s="76">
        <f>SUM(AA45:AA46)</f>
        <v>-273489897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30922575</v>
      </c>
      <c r="D7" s="6"/>
      <c r="E7" s="7">
        <v>32537917</v>
      </c>
      <c r="F7" s="8">
        <v>32537917</v>
      </c>
      <c r="G7" s="8">
        <v>2633698</v>
      </c>
      <c r="H7" s="8">
        <v>4012464</v>
      </c>
      <c r="I7" s="8">
        <v>2500454</v>
      </c>
      <c r="J7" s="8">
        <v>9146616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9146616</v>
      </c>
      <c r="X7" s="8">
        <v>8134476</v>
      </c>
      <c r="Y7" s="8">
        <v>1012140</v>
      </c>
      <c r="Z7" s="2">
        <v>12.442596179520352</v>
      </c>
      <c r="AA7" s="6">
        <v>32537917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8457398</v>
      </c>
      <c r="D13" s="6"/>
      <c r="E13" s="7">
        <v>8981434</v>
      </c>
      <c r="F13" s="8">
        <v>8981434</v>
      </c>
      <c r="G13" s="8">
        <v>714217</v>
      </c>
      <c r="H13" s="8">
        <v>712852</v>
      </c>
      <c r="I13" s="8">
        <v>708711</v>
      </c>
      <c r="J13" s="8">
        <v>2135780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2135780</v>
      </c>
      <c r="X13" s="8">
        <v>2245356</v>
      </c>
      <c r="Y13" s="8">
        <v>-109576</v>
      </c>
      <c r="Z13" s="2">
        <v>-4.8801170059447143</v>
      </c>
      <c r="AA13" s="6">
        <v>8981434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39379973</v>
      </c>
      <c r="D21" s="33">
        <f t="shared" si="0"/>
        <v>0</v>
      </c>
      <c r="E21" s="34">
        <f t="shared" si="0"/>
        <v>41519351</v>
      </c>
      <c r="F21" s="35">
        <f t="shared" si="0"/>
        <v>41519351</v>
      </c>
      <c r="G21" s="35">
        <f t="shared" si="0"/>
        <v>3347915</v>
      </c>
      <c r="H21" s="35">
        <f t="shared" si="0"/>
        <v>4725316</v>
      </c>
      <c r="I21" s="35">
        <f t="shared" si="0"/>
        <v>3209165</v>
      </c>
      <c r="J21" s="35">
        <f t="shared" si="0"/>
        <v>11282396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11282396</v>
      </c>
      <c r="X21" s="35">
        <f t="shared" si="0"/>
        <v>10379832</v>
      </c>
      <c r="Y21" s="35">
        <f t="shared" si="0"/>
        <v>902564</v>
      </c>
      <c r="Z21" s="36">
        <f>+IF(X21&lt;&gt;0,+(Y21/X21)*100,0)</f>
        <v>8.6953623141492074</v>
      </c>
      <c r="AA21" s="33">
        <f>SUM(AA5:AA20)</f>
        <v>41519351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13183074</v>
      </c>
      <c r="D24" s="6"/>
      <c r="E24" s="7">
        <v>11799862</v>
      </c>
      <c r="F24" s="8">
        <v>11799862</v>
      </c>
      <c r="G24" s="8"/>
      <c r="H24" s="8"/>
      <c r="I24" s="8">
        <v>1134523</v>
      </c>
      <c r="J24" s="8">
        <v>1134523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1134523</v>
      </c>
      <c r="X24" s="8">
        <v>2949948</v>
      </c>
      <c r="Y24" s="8">
        <v>-1815425</v>
      </c>
      <c r="Z24" s="2">
        <v>-61.540915297489981</v>
      </c>
      <c r="AA24" s="6">
        <v>11799862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5845154</v>
      </c>
      <c r="F26" s="8">
        <v>5845154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1461288</v>
      </c>
      <c r="Y26" s="8">
        <v>-1461288</v>
      </c>
      <c r="Z26" s="2">
        <v>-100</v>
      </c>
      <c r="AA26" s="6">
        <v>5845154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363650</v>
      </c>
      <c r="F27" s="8">
        <v>363650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90909</v>
      </c>
      <c r="Y27" s="8">
        <v>-90909</v>
      </c>
      <c r="Z27" s="2">
        <v>-100</v>
      </c>
      <c r="AA27" s="6">
        <v>363650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277220</v>
      </c>
      <c r="D31" s="6"/>
      <c r="E31" s="7">
        <v>697700</v>
      </c>
      <c r="F31" s="8">
        <v>697700</v>
      </c>
      <c r="G31" s="8"/>
      <c r="H31" s="8">
        <v>696</v>
      </c>
      <c r="I31" s="8">
        <v>854</v>
      </c>
      <c r="J31" s="8">
        <v>1550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1550</v>
      </c>
      <c r="X31" s="8">
        <v>174378</v>
      </c>
      <c r="Y31" s="8">
        <v>-172828</v>
      </c>
      <c r="Z31" s="2">
        <v>-99.111126403560078</v>
      </c>
      <c r="AA31" s="6">
        <v>697700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327888</v>
      </c>
      <c r="D33" s="6"/>
      <c r="E33" s="7">
        <v>415498</v>
      </c>
      <c r="F33" s="8">
        <v>415498</v>
      </c>
      <c r="G33" s="8">
        <v>10609</v>
      </c>
      <c r="H33" s="8">
        <v>47304</v>
      </c>
      <c r="I33" s="8">
        <v>47637</v>
      </c>
      <c r="J33" s="8">
        <v>105550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105550</v>
      </c>
      <c r="X33" s="8">
        <v>103866</v>
      </c>
      <c r="Y33" s="8">
        <v>1684</v>
      </c>
      <c r="Z33" s="2">
        <v>1.6213197774055035</v>
      </c>
      <c r="AA33" s="6">
        <v>415498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13788182</v>
      </c>
      <c r="D35" s="33">
        <f>SUM(D24:D34)</f>
        <v>0</v>
      </c>
      <c r="E35" s="34">
        <f t="shared" si="1"/>
        <v>19121864</v>
      </c>
      <c r="F35" s="35">
        <f t="shared" si="1"/>
        <v>19121864</v>
      </c>
      <c r="G35" s="35">
        <f t="shared" si="1"/>
        <v>10609</v>
      </c>
      <c r="H35" s="35">
        <f t="shared" si="1"/>
        <v>48000</v>
      </c>
      <c r="I35" s="35">
        <f t="shared" si="1"/>
        <v>1183014</v>
      </c>
      <c r="J35" s="35">
        <f t="shared" si="1"/>
        <v>1241623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1241623</v>
      </c>
      <c r="X35" s="35">
        <f t="shared" si="1"/>
        <v>4780389</v>
      </c>
      <c r="Y35" s="35">
        <f t="shared" si="1"/>
        <v>-3538766</v>
      </c>
      <c r="Z35" s="36">
        <f>+IF(X35&lt;&gt;0,+(Y35/X35)*100,0)</f>
        <v>-74.026737154654157</v>
      </c>
      <c r="AA35" s="33">
        <f>SUM(AA24:AA34)</f>
        <v>19121864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25591791</v>
      </c>
      <c r="D37" s="46">
        <f>+D21-D35</f>
        <v>0</v>
      </c>
      <c r="E37" s="47">
        <f t="shared" si="2"/>
        <v>22397487</v>
      </c>
      <c r="F37" s="48">
        <f t="shared" si="2"/>
        <v>22397487</v>
      </c>
      <c r="G37" s="48">
        <f t="shared" si="2"/>
        <v>3337306</v>
      </c>
      <c r="H37" s="48">
        <f t="shared" si="2"/>
        <v>4677316</v>
      </c>
      <c r="I37" s="48">
        <f t="shared" si="2"/>
        <v>2026151</v>
      </c>
      <c r="J37" s="48">
        <f t="shared" si="2"/>
        <v>10040773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10040773</v>
      </c>
      <c r="X37" s="48">
        <f>IF(F21=F35,0,X21-X35)</f>
        <v>5599443</v>
      </c>
      <c r="Y37" s="48">
        <f t="shared" si="2"/>
        <v>4441330</v>
      </c>
      <c r="Z37" s="49">
        <f>+IF(X37&lt;&gt;0,+(Y37/X37)*100,0)</f>
        <v>79.317353529627852</v>
      </c>
      <c r="AA37" s="46">
        <f>+AA21-AA35</f>
        <v>22397487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25591791</v>
      </c>
      <c r="D41" s="56">
        <f>SUM(D37:D40)</f>
        <v>0</v>
      </c>
      <c r="E41" s="57">
        <f t="shared" si="3"/>
        <v>22397487</v>
      </c>
      <c r="F41" s="58">
        <f t="shared" si="3"/>
        <v>22397487</v>
      </c>
      <c r="G41" s="58">
        <f t="shared" si="3"/>
        <v>3337306</v>
      </c>
      <c r="H41" s="58">
        <f t="shared" si="3"/>
        <v>4677316</v>
      </c>
      <c r="I41" s="58">
        <f t="shared" si="3"/>
        <v>2026151</v>
      </c>
      <c r="J41" s="58">
        <f t="shared" si="3"/>
        <v>10040773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10040773</v>
      </c>
      <c r="X41" s="58">
        <f t="shared" si="3"/>
        <v>5599443</v>
      </c>
      <c r="Y41" s="58">
        <f t="shared" si="3"/>
        <v>4441330</v>
      </c>
      <c r="Z41" s="59">
        <f>+IF(X41&lt;&gt;0,+(Y41/X41)*100,0)</f>
        <v>79.317353529627852</v>
      </c>
      <c r="AA41" s="56">
        <f>SUM(AA37:AA40)</f>
        <v>22397487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25591791</v>
      </c>
      <c r="D43" s="64">
        <f>+D41-D42</f>
        <v>0</v>
      </c>
      <c r="E43" s="65">
        <f t="shared" si="4"/>
        <v>22397487</v>
      </c>
      <c r="F43" s="66">
        <f t="shared" si="4"/>
        <v>22397487</v>
      </c>
      <c r="G43" s="66">
        <f t="shared" si="4"/>
        <v>3337306</v>
      </c>
      <c r="H43" s="66">
        <f t="shared" si="4"/>
        <v>4677316</v>
      </c>
      <c r="I43" s="66">
        <f t="shared" si="4"/>
        <v>2026151</v>
      </c>
      <c r="J43" s="66">
        <f t="shared" si="4"/>
        <v>10040773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10040773</v>
      </c>
      <c r="X43" s="66">
        <f t="shared" si="4"/>
        <v>5599443</v>
      </c>
      <c r="Y43" s="66">
        <f t="shared" si="4"/>
        <v>4441330</v>
      </c>
      <c r="Z43" s="67">
        <f>+IF(X43&lt;&gt;0,+(Y43/X43)*100,0)</f>
        <v>79.317353529627852</v>
      </c>
      <c r="AA43" s="64">
        <f>+AA41-AA42</f>
        <v>22397487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25591791</v>
      </c>
      <c r="D45" s="56">
        <f>SUM(D43:D44)</f>
        <v>0</v>
      </c>
      <c r="E45" s="57">
        <f t="shared" si="5"/>
        <v>22397487</v>
      </c>
      <c r="F45" s="58">
        <f t="shared" si="5"/>
        <v>22397487</v>
      </c>
      <c r="G45" s="58">
        <f t="shared" si="5"/>
        <v>3337306</v>
      </c>
      <c r="H45" s="58">
        <f t="shared" si="5"/>
        <v>4677316</v>
      </c>
      <c r="I45" s="58">
        <f t="shared" si="5"/>
        <v>2026151</v>
      </c>
      <c r="J45" s="58">
        <f t="shared" si="5"/>
        <v>10040773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10040773</v>
      </c>
      <c r="X45" s="58">
        <f t="shared" si="5"/>
        <v>5599443</v>
      </c>
      <c r="Y45" s="58">
        <f t="shared" si="5"/>
        <v>4441330</v>
      </c>
      <c r="Z45" s="59">
        <f>+IF(X45&lt;&gt;0,+(Y45/X45)*100,0)</f>
        <v>79.317353529627852</v>
      </c>
      <c r="AA45" s="56">
        <f>SUM(AA43:AA44)</f>
        <v>22397487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25591791</v>
      </c>
      <c r="D47" s="71">
        <f>SUM(D45:D46)</f>
        <v>0</v>
      </c>
      <c r="E47" s="72">
        <f t="shared" si="6"/>
        <v>22397487</v>
      </c>
      <c r="F47" s="73">
        <f t="shared" si="6"/>
        <v>22397487</v>
      </c>
      <c r="G47" s="73">
        <f t="shared" si="6"/>
        <v>3337306</v>
      </c>
      <c r="H47" s="74">
        <f t="shared" si="6"/>
        <v>4677316</v>
      </c>
      <c r="I47" s="74">
        <f t="shared" si="6"/>
        <v>2026151</v>
      </c>
      <c r="J47" s="74">
        <f t="shared" si="6"/>
        <v>10040773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10040773</v>
      </c>
      <c r="X47" s="74">
        <f t="shared" si="6"/>
        <v>5599443</v>
      </c>
      <c r="Y47" s="74">
        <f t="shared" si="6"/>
        <v>4441330</v>
      </c>
      <c r="Z47" s="75">
        <f>+IF(X47&lt;&gt;0,+(Y47/X47)*100,0)</f>
        <v>79.317353529627852</v>
      </c>
      <c r="AA47" s="76">
        <f>SUM(AA45:AA46)</f>
        <v>22397487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18100248</v>
      </c>
      <c r="F7" s="8">
        <v>18100248</v>
      </c>
      <c r="G7" s="8">
        <v>716433</v>
      </c>
      <c r="H7" s="8">
        <v>321799</v>
      </c>
      <c r="I7" s="8">
        <v>150731</v>
      </c>
      <c r="J7" s="8">
        <v>1188963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1188963</v>
      </c>
      <c r="X7" s="8">
        <v>4525062</v>
      </c>
      <c r="Y7" s="8">
        <v>-3336099</v>
      </c>
      <c r="Z7" s="2">
        <v>-73.72493459758121</v>
      </c>
      <c r="AA7" s="6">
        <v>18100248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18100248</v>
      </c>
      <c r="F21" s="35">
        <f t="shared" si="0"/>
        <v>18100248</v>
      </c>
      <c r="G21" s="35">
        <f t="shared" si="0"/>
        <v>716433</v>
      </c>
      <c r="H21" s="35">
        <f t="shared" si="0"/>
        <v>321799</v>
      </c>
      <c r="I21" s="35">
        <f t="shared" si="0"/>
        <v>150731</v>
      </c>
      <c r="J21" s="35">
        <f t="shared" si="0"/>
        <v>1188963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1188963</v>
      </c>
      <c r="X21" s="35">
        <f t="shared" si="0"/>
        <v>4525062</v>
      </c>
      <c r="Y21" s="35">
        <f t="shared" si="0"/>
        <v>-3336099</v>
      </c>
      <c r="Z21" s="36">
        <f>+IF(X21&lt;&gt;0,+(Y21/X21)*100,0)</f>
        <v>-73.72493459758121</v>
      </c>
      <c r="AA21" s="33">
        <f>SUM(AA5:AA20)</f>
        <v>18100248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7230402</v>
      </c>
      <c r="F24" s="8">
        <v>7230402</v>
      </c>
      <c r="G24" s="8">
        <v>695771</v>
      </c>
      <c r="H24" s="8">
        <v>694295</v>
      </c>
      <c r="I24" s="8">
        <v>663562</v>
      </c>
      <c r="J24" s="8">
        <v>2053628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2053628</v>
      </c>
      <c r="X24" s="8">
        <v>1807608</v>
      </c>
      <c r="Y24" s="8">
        <v>246020</v>
      </c>
      <c r="Z24" s="2">
        <v>13.610251780253241</v>
      </c>
      <c r="AA24" s="6">
        <v>7230402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500000</v>
      </c>
      <c r="F30" s="8">
        <v>500000</v>
      </c>
      <c r="G30" s="8">
        <v>3764</v>
      </c>
      <c r="H30" s="8">
        <v>-49</v>
      </c>
      <c r="I30" s="8">
        <v>867</v>
      </c>
      <c r="J30" s="8">
        <v>4582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4582</v>
      </c>
      <c r="X30" s="8">
        <v>125001</v>
      </c>
      <c r="Y30" s="8">
        <v>-120419</v>
      </c>
      <c r="Z30" s="2">
        <v>-96.334429324565406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108956</v>
      </c>
      <c r="F33" s="8">
        <v>108956</v>
      </c>
      <c r="G33" s="8">
        <v>5646</v>
      </c>
      <c r="H33" s="8">
        <v>5615</v>
      </c>
      <c r="I33" s="8">
        <v>5296</v>
      </c>
      <c r="J33" s="8">
        <v>16557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16557</v>
      </c>
      <c r="X33" s="8">
        <v>27240</v>
      </c>
      <c r="Y33" s="8">
        <v>-10683</v>
      </c>
      <c r="Z33" s="2">
        <v>-39.218061674008808</v>
      </c>
      <c r="AA33" s="6">
        <v>108956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7839358</v>
      </c>
      <c r="F35" s="35">
        <f t="shared" si="1"/>
        <v>7839358</v>
      </c>
      <c r="G35" s="35">
        <f t="shared" si="1"/>
        <v>705181</v>
      </c>
      <c r="H35" s="35">
        <f t="shared" si="1"/>
        <v>699861</v>
      </c>
      <c r="I35" s="35">
        <f t="shared" si="1"/>
        <v>669725</v>
      </c>
      <c r="J35" s="35">
        <f t="shared" si="1"/>
        <v>2074767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2074767</v>
      </c>
      <c r="X35" s="35">
        <f t="shared" si="1"/>
        <v>1959849</v>
      </c>
      <c r="Y35" s="35">
        <f t="shared" si="1"/>
        <v>114918</v>
      </c>
      <c r="Z35" s="36">
        <f>+IF(X35&lt;&gt;0,+(Y35/X35)*100,0)</f>
        <v>5.8636150029925771</v>
      </c>
      <c r="AA35" s="33">
        <f>SUM(AA24:AA34)</f>
        <v>7839358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10260890</v>
      </c>
      <c r="F37" s="48">
        <f t="shared" si="2"/>
        <v>10260890</v>
      </c>
      <c r="G37" s="48">
        <f t="shared" si="2"/>
        <v>11252</v>
      </c>
      <c r="H37" s="48">
        <f t="shared" si="2"/>
        <v>-378062</v>
      </c>
      <c r="I37" s="48">
        <f t="shared" si="2"/>
        <v>-518994</v>
      </c>
      <c r="J37" s="48">
        <f t="shared" si="2"/>
        <v>-885804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-885804</v>
      </c>
      <c r="X37" s="48">
        <f>IF(F21=F35,0,X21-X35)</f>
        <v>2565213</v>
      </c>
      <c r="Y37" s="48">
        <f t="shared" si="2"/>
        <v>-3451017</v>
      </c>
      <c r="Z37" s="49">
        <f>+IF(X37&lt;&gt;0,+(Y37/X37)*100,0)</f>
        <v>-134.53140148595847</v>
      </c>
      <c r="AA37" s="46">
        <f>+AA21-AA35</f>
        <v>10260890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10260890</v>
      </c>
      <c r="F41" s="58">
        <f t="shared" si="3"/>
        <v>10260890</v>
      </c>
      <c r="G41" s="58">
        <f t="shared" si="3"/>
        <v>11252</v>
      </c>
      <c r="H41" s="58">
        <f t="shared" si="3"/>
        <v>-378062</v>
      </c>
      <c r="I41" s="58">
        <f t="shared" si="3"/>
        <v>-518994</v>
      </c>
      <c r="J41" s="58">
        <f t="shared" si="3"/>
        <v>-885804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-885804</v>
      </c>
      <c r="X41" s="58">
        <f t="shared" si="3"/>
        <v>2565213</v>
      </c>
      <c r="Y41" s="58">
        <f t="shared" si="3"/>
        <v>-3451017</v>
      </c>
      <c r="Z41" s="59">
        <f>+IF(X41&lt;&gt;0,+(Y41/X41)*100,0)</f>
        <v>-134.53140148595847</v>
      </c>
      <c r="AA41" s="56">
        <f>SUM(AA37:AA40)</f>
        <v>10260890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10260890</v>
      </c>
      <c r="F43" s="66">
        <f t="shared" si="4"/>
        <v>10260890</v>
      </c>
      <c r="G43" s="66">
        <f t="shared" si="4"/>
        <v>11252</v>
      </c>
      <c r="H43" s="66">
        <f t="shared" si="4"/>
        <v>-378062</v>
      </c>
      <c r="I43" s="66">
        <f t="shared" si="4"/>
        <v>-518994</v>
      </c>
      <c r="J43" s="66">
        <f t="shared" si="4"/>
        <v>-885804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-885804</v>
      </c>
      <c r="X43" s="66">
        <f t="shared" si="4"/>
        <v>2565213</v>
      </c>
      <c r="Y43" s="66">
        <f t="shared" si="4"/>
        <v>-3451017</v>
      </c>
      <c r="Z43" s="67">
        <f>+IF(X43&lt;&gt;0,+(Y43/X43)*100,0)</f>
        <v>-134.53140148595847</v>
      </c>
      <c r="AA43" s="64">
        <f>+AA41-AA42</f>
        <v>10260890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10260890</v>
      </c>
      <c r="F45" s="58">
        <f t="shared" si="5"/>
        <v>10260890</v>
      </c>
      <c r="G45" s="58">
        <f t="shared" si="5"/>
        <v>11252</v>
      </c>
      <c r="H45" s="58">
        <f t="shared" si="5"/>
        <v>-378062</v>
      </c>
      <c r="I45" s="58">
        <f t="shared" si="5"/>
        <v>-518994</v>
      </c>
      <c r="J45" s="58">
        <f t="shared" si="5"/>
        <v>-885804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-885804</v>
      </c>
      <c r="X45" s="58">
        <f t="shared" si="5"/>
        <v>2565213</v>
      </c>
      <c r="Y45" s="58">
        <f t="shared" si="5"/>
        <v>-3451017</v>
      </c>
      <c r="Z45" s="59">
        <f>+IF(X45&lt;&gt;0,+(Y45/X45)*100,0)</f>
        <v>-134.53140148595847</v>
      </c>
      <c r="AA45" s="56">
        <f>SUM(AA43:AA44)</f>
        <v>10260890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10260890</v>
      </c>
      <c r="F47" s="73">
        <f t="shared" si="6"/>
        <v>10260890</v>
      </c>
      <c r="G47" s="73">
        <f t="shared" si="6"/>
        <v>11252</v>
      </c>
      <c r="H47" s="74">
        <f t="shared" si="6"/>
        <v>-378062</v>
      </c>
      <c r="I47" s="74">
        <f t="shared" si="6"/>
        <v>-518994</v>
      </c>
      <c r="J47" s="74">
        <f t="shared" si="6"/>
        <v>-885804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-885804</v>
      </c>
      <c r="X47" s="74">
        <f t="shared" si="6"/>
        <v>2565213</v>
      </c>
      <c r="Y47" s="74">
        <f t="shared" si="6"/>
        <v>-3451017</v>
      </c>
      <c r="Z47" s="75">
        <f>+IF(X47&lt;&gt;0,+(Y47/X47)*100,0)</f>
        <v>-134.53140148595847</v>
      </c>
      <c r="AA47" s="76">
        <f>SUM(AA45:AA46)</f>
        <v>10260890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775351</v>
      </c>
      <c r="D7" s="6"/>
      <c r="E7" s="7">
        <v>982068</v>
      </c>
      <c r="F7" s="8">
        <v>982068</v>
      </c>
      <c r="G7" s="8">
        <v>54266</v>
      </c>
      <c r="H7" s="8">
        <v>143138</v>
      </c>
      <c r="I7" s="8"/>
      <c r="J7" s="8">
        <v>197404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197404</v>
      </c>
      <c r="X7" s="8">
        <v>245517</v>
      </c>
      <c r="Y7" s="8">
        <v>-48113</v>
      </c>
      <c r="Z7" s="2">
        <v>-19.596606344978149</v>
      </c>
      <c r="AA7" s="6">
        <v>982068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478049</v>
      </c>
      <c r="D13" s="6"/>
      <c r="E13" s="7">
        <v>495183</v>
      </c>
      <c r="F13" s="8">
        <v>495183</v>
      </c>
      <c r="G13" s="8">
        <v>26000</v>
      </c>
      <c r="H13" s="8">
        <v>26279</v>
      </c>
      <c r="I13" s="8"/>
      <c r="J13" s="8">
        <v>52279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52279</v>
      </c>
      <c r="X13" s="8">
        <v>123795</v>
      </c>
      <c r="Y13" s="8">
        <v>-71516</v>
      </c>
      <c r="Z13" s="2">
        <v>-57.769699907104489</v>
      </c>
      <c r="AA13" s="6">
        <v>495183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1253400</v>
      </c>
      <c r="D21" s="33">
        <f t="shared" si="0"/>
        <v>0</v>
      </c>
      <c r="E21" s="34">
        <f t="shared" si="0"/>
        <v>1477251</v>
      </c>
      <c r="F21" s="35">
        <f t="shared" si="0"/>
        <v>1477251</v>
      </c>
      <c r="G21" s="35">
        <f t="shared" si="0"/>
        <v>80266</v>
      </c>
      <c r="H21" s="35">
        <f t="shared" si="0"/>
        <v>169417</v>
      </c>
      <c r="I21" s="35">
        <f t="shared" si="0"/>
        <v>0</v>
      </c>
      <c r="J21" s="35">
        <f t="shared" si="0"/>
        <v>249683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249683</v>
      </c>
      <c r="X21" s="35">
        <f t="shared" si="0"/>
        <v>369312</v>
      </c>
      <c r="Y21" s="35">
        <f t="shared" si="0"/>
        <v>-119629</v>
      </c>
      <c r="Z21" s="36">
        <f>+IF(X21&lt;&gt;0,+(Y21/X21)*100,0)</f>
        <v>-32.392394506541891</v>
      </c>
      <c r="AA21" s="33">
        <f>SUM(AA5:AA20)</f>
        <v>1477251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4004721</v>
      </c>
      <c r="D24" s="6"/>
      <c r="E24" s="7">
        <v>8027660</v>
      </c>
      <c r="F24" s="8">
        <v>8027660</v>
      </c>
      <c r="G24" s="8">
        <v>365254</v>
      </c>
      <c r="H24" s="8">
        <v>363890</v>
      </c>
      <c r="I24" s="8"/>
      <c r="J24" s="8">
        <v>729144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729144</v>
      </c>
      <c r="X24" s="8">
        <v>2006916</v>
      </c>
      <c r="Y24" s="8">
        <v>-1277772</v>
      </c>
      <c r="Z24" s="2">
        <v>-63.668434553314633</v>
      </c>
      <c r="AA24" s="6">
        <v>8027660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179393</v>
      </c>
      <c r="F26" s="8">
        <v>179393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44847</v>
      </c>
      <c r="Y26" s="8">
        <v>-44847</v>
      </c>
      <c r="Z26" s="2">
        <v>-100</v>
      </c>
      <c r="AA26" s="6">
        <v>179393</v>
      </c>
    </row>
    <row r="27" spans="1:27" ht="13.5" x14ac:dyDescent="0.25">
      <c r="A27" s="25" t="s">
        <v>53</v>
      </c>
      <c r="B27" s="24" t="s">
        <v>32</v>
      </c>
      <c r="C27" s="6">
        <v>3651729</v>
      </c>
      <c r="D27" s="6"/>
      <c r="E27" s="7">
        <v>31559</v>
      </c>
      <c r="F27" s="8">
        <v>31559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7890</v>
      </c>
      <c r="Y27" s="8">
        <v>-7890</v>
      </c>
      <c r="Z27" s="2">
        <v>-100</v>
      </c>
      <c r="AA27" s="6">
        <v>31559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281277</v>
      </c>
      <c r="D30" s="6"/>
      <c r="E30" s="7">
        <v>300000</v>
      </c>
      <c r="F30" s="8">
        <v>300000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75000</v>
      </c>
      <c r="Y30" s="8">
        <v>-75000</v>
      </c>
      <c r="Z30" s="2">
        <v>-100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899009</v>
      </c>
      <c r="D31" s="6"/>
      <c r="E31" s="7">
        <v>2110000</v>
      </c>
      <c r="F31" s="8">
        <v>2110000</v>
      </c>
      <c r="G31" s="8">
        <v>208283</v>
      </c>
      <c r="H31" s="8">
        <v>307</v>
      </c>
      <c r="I31" s="8"/>
      <c r="J31" s="8">
        <v>208590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208590</v>
      </c>
      <c r="X31" s="8">
        <v>527499</v>
      </c>
      <c r="Y31" s="8">
        <v>-318909</v>
      </c>
      <c r="Z31" s="2">
        <v>-60.456797074496826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29394</v>
      </c>
      <c r="D33" s="6"/>
      <c r="E33" s="7">
        <v>522584</v>
      </c>
      <c r="F33" s="8">
        <v>522584</v>
      </c>
      <c r="G33" s="8">
        <v>3050</v>
      </c>
      <c r="H33" s="8">
        <v>3037</v>
      </c>
      <c r="I33" s="8"/>
      <c r="J33" s="8">
        <v>6087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6087</v>
      </c>
      <c r="X33" s="8">
        <v>130647</v>
      </c>
      <c r="Y33" s="8">
        <v>-124560</v>
      </c>
      <c r="Z33" s="2">
        <v>-95.34088038760936</v>
      </c>
      <c r="AA33" s="6">
        <v>522584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8866130</v>
      </c>
      <c r="D35" s="33">
        <f>SUM(D24:D34)</f>
        <v>0</v>
      </c>
      <c r="E35" s="34">
        <f t="shared" si="1"/>
        <v>11171196</v>
      </c>
      <c r="F35" s="35">
        <f t="shared" si="1"/>
        <v>11171196</v>
      </c>
      <c r="G35" s="35">
        <f t="shared" si="1"/>
        <v>576587</v>
      </c>
      <c r="H35" s="35">
        <f t="shared" si="1"/>
        <v>367234</v>
      </c>
      <c r="I35" s="35">
        <f t="shared" si="1"/>
        <v>0</v>
      </c>
      <c r="J35" s="35">
        <f t="shared" si="1"/>
        <v>943821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943821</v>
      </c>
      <c r="X35" s="35">
        <f t="shared" si="1"/>
        <v>2792799</v>
      </c>
      <c r="Y35" s="35">
        <f t="shared" si="1"/>
        <v>-1848978</v>
      </c>
      <c r="Z35" s="36">
        <f>+IF(X35&lt;&gt;0,+(Y35/X35)*100,0)</f>
        <v>-66.205194143939465</v>
      </c>
      <c r="AA35" s="33">
        <f>SUM(AA24:AA34)</f>
        <v>11171196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-7612730</v>
      </c>
      <c r="D37" s="46">
        <f>+D21-D35</f>
        <v>0</v>
      </c>
      <c r="E37" s="47">
        <f t="shared" si="2"/>
        <v>-9693945</v>
      </c>
      <c r="F37" s="48">
        <f t="shared" si="2"/>
        <v>-9693945</v>
      </c>
      <c r="G37" s="48">
        <f t="shared" si="2"/>
        <v>-496321</v>
      </c>
      <c r="H37" s="48">
        <f t="shared" si="2"/>
        <v>-197817</v>
      </c>
      <c r="I37" s="48">
        <f t="shared" si="2"/>
        <v>0</v>
      </c>
      <c r="J37" s="48">
        <f t="shared" si="2"/>
        <v>-694138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-694138</v>
      </c>
      <c r="X37" s="48">
        <f>IF(F21=F35,0,X21-X35)</f>
        <v>-2423487</v>
      </c>
      <c r="Y37" s="48">
        <f t="shared" si="2"/>
        <v>1729349</v>
      </c>
      <c r="Z37" s="49">
        <f>+IF(X37&lt;&gt;0,+(Y37/X37)*100,0)</f>
        <v>-71.357882258085141</v>
      </c>
      <c r="AA37" s="46">
        <f>+AA21-AA35</f>
        <v>-9693945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-7612730</v>
      </c>
      <c r="D41" s="56">
        <f>SUM(D37:D40)</f>
        <v>0</v>
      </c>
      <c r="E41" s="57">
        <f t="shared" si="3"/>
        <v>-9693945</v>
      </c>
      <c r="F41" s="58">
        <f t="shared" si="3"/>
        <v>-9693945</v>
      </c>
      <c r="G41" s="58">
        <f t="shared" si="3"/>
        <v>-496321</v>
      </c>
      <c r="H41" s="58">
        <f t="shared" si="3"/>
        <v>-197817</v>
      </c>
      <c r="I41" s="58">
        <f t="shared" si="3"/>
        <v>0</v>
      </c>
      <c r="J41" s="58">
        <f t="shared" si="3"/>
        <v>-694138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-694138</v>
      </c>
      <c r="X41" s="58">
        <f t="shared" si="3"/>
        <v>-2423487</v>
      </c>
      <c r="Y41" s="58">
        <f t="shared" si="3"/>
        <v>1729349</v>
      </c>
      <c r="Z41" s="59">
        <f>+IF(X41&lt;&gt;0,+(Y41/X41)*100,0)</f>
        <v>-71.357882258085141</v>
      </c>
      <c r="AA41" s="56">
        <f>SUM(AA37:AA40)</f>
        <v>-9693945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-7612730</v>
      </c>
      <c r="D43" s="64">
        <f>+D41-D42</f>
        <v>0</v>
      </c>
      <c r="E43" s="65">
        <f t="shared" si="4"/>
        <v>-9693945</v>
      </c>
      <c r="F43" s="66">
        <f t="shared" si="4"/>
        <v>-9693945</v>
      </c>
      <c r="G43" s="66">
        <f t="shared" si="4"/>
        <v>-496321</v>
      </c>
      <c r="H43" s="66">
        <f t="shared" si="4"/>
        <v>-197817</v>
      </c>
      <c r="I43" s="66">
        <f t="shared" si="4"/>
        <v>0</v>
      </c>
      <c r="J43" s="66">
        <f t="shared" si="4"/>
        <v>-694138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-694138</v>
      </c>
      <c r="X43" s="66">
        <f t="shared" si="4"/>
        <v>-2423487</v>
      </c>
      <c r="Y43" s="66">
        <f t="shared" si="4"/>
        <v>1729349</v>
      </c>
      <c r="Z43" s="67">
        <f>+IF(X43&lt;&gt;0,+(Y43/X43)*100,0)</f>
        <v>-71.357882258085141</v>
      </c>
      <c r="AA43" s="64">
        <f>+AA41-AA42</f>
        <v>-9693945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-7612730</v>
      </c>
      <c r="D45" s="56">
        <f>SUM(D43:D44)</f>
        <v>0</v>
      </c>
      <c r="E45" s="57">
        <f t="shared" si="5"/>
        <v>-9693945</v>
      </c>
      <c r="F45" s="58">
        <f t="shared" si="5"/>
        <v>-9693945</v>
      </c>
      <c r="G45" s="58">
        <f t="shared" si="5"/>
        <v>-496321</v>
      </c>
      <c r="H45" s="58">
        <f t="shared" si="5"/>
        <v>-197817</v>
      </c>
      <c r="I45" s="58">
        <f t="shared" si="5"/>
        <v>0</v>
      </c>
      <c r="J45" s="58">
        <f t="shared" si="5"/>
        <v>-694138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-694138</v>
      </c>
      <c r="X45" s="58">
        <f t="shared" si="5"/>
        <v>-2423487</v>
      </c>
      <c r="Y45" s="58">
        <f t="shared" si="5"/>
        <v>1729349</v>
      </c>
      <c r="Z45" s="59">
        <f>+IF(X45&lt;&gt;0,+(Y45/X45)*100,0)</f>
        <v>-71.357882258085141</v>
      </c>
      <c r="AA45" s="56">
        <f>SUM(AA43:AA44)</f>
        <v>-9693945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-7612730</v>
      </c>
      <c r="D47" s="71">
        <f>SUM(D45:D46)</f>
        <v>0</v>
      </c>
      <c r="E47" s="72">
        <f t="shared" si="6"/>
        <v>-9693945</v>
      </c>
      <c r="F47" s="73">
        <f t="shared" si="6"/>
        <v>-9693945</v>
      </c>
      <c r="G47" s="73">
        <f t="shared" si="6"/>
        <v>-496321</v>
      </c>
      <c r="H47" s="74">
        <f t="shared" si="6"/>
        <v>-197817</v>
      </c>
      <c r="I47" s="74">
        <f t="shared" si="6"/>
        <v>0</v>
      </c>
      <c r="J47" s="74">
        <f t="shared" si="6"/>
        <v>-694138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-694138</v>
      </c>
      <c r="X47" s="74">
        <f t="shared" si="6"/>
        <v>-2423487</v>
      </c>
      <c r="Y47" s="74">
        <f t="shared" si="6"/>
        <v>1729349</v>
      </c>
      <c r="Z47" s="75">
        <f>+IF(X47&lt;&gt;0,+(Y47/X47)*100,0)</f>
        <v>-71.357882258085141</v>
      </c>
      <c r="AA47" s="76">
        <f>SUM(AA45:AA46)</f>
        <v>-9693945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3164844</v>
      </c>
      <c r="D24" s="6"/>
      <c r="E24" s="7">
        <v>6207177</v>
      </c>
      <c r="F24" s="8">
        <v>6207177</v>
      </c>
      <c r="G24" s="8">
        <v>379941</v>
      </c>
      <c r="H24" s="8">
        <v>538778</v>
      </c>
      <c r="I24" s="8">
        <v>465931</v>
      </c>
      <c r="J24" s="8">
        <v>1384650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1384650</v>
      </c>
      <c r="X24" s="8">
        <v>1551795</v>
      </c>
      <c r="Y24" s="8">
        <v>-167145</v>
      </c>
      <c r="Z24" s="2">
        <v>-10.7710747875847</v>
      </c>
      <c r="AA24" s="6">
        <v>6207177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7323460</v>
      </c>
      <c r="F27" s="8">
        <v>7323460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1830864</v>
      </c>
      <c r="Y27" s="8">
        <v>-1830864</v>
      </c>
      <c r="Z27" s="2">
        <v>-100</v>
      </c>
      <c r="AA27" s="6">
        <v>7323460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26471578</v>
      </c>
      <c r="D30" s="6"/>
      <c r="E30" s="7">
        <v>64339</v>
      </c>
      <c r="F30" s="8">
        <v>64339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16083</v>
      </c>
      <c r="Y30" s="8">
        <v>-16083</v>
      </c>
      <c r="Z30" s="2">
        <v>-100</v>
      </c>
      <c r="AA30" s="6">
        <v>64339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65314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29701736</v>
      </c>
      <c r="D35" s="33">
        <f>SUM(D24:D34)</f>
        <v>0</v>
      </c>
      <c r="E35" s="34">
        <f t="shared" si="1"/>
        <v>13594976</v>
      </c>
      <c r="F35" s="35">
        <f t="shared" si="1"/>
        <v>13594976</v>
      </c>
      <c r="G35" s="35">
        <f t="shared" si="1"/>
        <v>379941</v>
      </c>
      <c r="H35" s="35">
        <f t="shared" si="1"/>
        <v>538778</v>
      </c>
      <c r="I35" s="35">
        <f t="shared" si="1"/>
        <v>465931</v>
      </c>
      <c r="J35" s="35">
        <f t="shared" si="1"/>
        <v>1384650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1384650</v>
      </c>
      <c r="X35" s="35">
        <f t="shared" si="1"/>
        <v>3398742</v>
      </c>
      <c r="Y35" s="35">
        <f t="shared" si="1"/>
        <v>-2014092</v>
      </c>
      <c r="Z35" s="36">
        <f>+IF(X35&lt;&gt;0,+(Y35/X35)*100,0)</f>
        <v>-59.259926172683898</v>
      </c>
      <c r="AA35" s="33">
        <f>SUM(AA24:AA34)</f>
        <v>13594976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-29701736</v>
      </c>
      <c r="D37" s="46">
        <f>+D21-D35</f>
        <v>0</v>
      </c>
      <c r="E37" s="47">
        <f t="shared" si="2"/>
        <v>-13594976</v>
      </c>
      <c r="F37" s="48">
        <f t="shared" si="2"/>
        <v>-13594976</v>
      </c>
      <c r="G37" s="48">
        <f t="shared" si="2"/>
        <v>-379941</v>
      </c>
      <c r="H37" s="48">
        <f t="shared" si="2"/>
        <v>-538778</v>
      </c>
      <c r="I37" s="48">
        <f t="shared" si="2"/>
        <v>-465931</v>
      </c>
      <c r="J37" s="48">
        <f t="shared" si="2"/>
        <v>-1384650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-1384650</v>
      </c>
      <c r="X37" s="48">
        <f>IF(F21=F35,0,X21-X35)</f>
        <v>-3398742</v>
      </c>
      <c r="Y37" s="48">
        <f t="shared" si="2"/>
        <v>2014092</v>
      </c>
      <c r="Z37" s="49">
        <f>+IF(X37&lt;&gt;0,+(Y37/X37)*100,0)</f>
        <v>-59.259926172683898</v>
      </c>
      <c r="AA37" s="46">
        <f>+AA21-AA35</f>
        <v>-13594976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-29701736</v>
      </c>
      <c r="D41" s="56">
        <f>SUM(D37:D40)</f>
        <v>0</v>
      </c>
      <c r="E41" s="57">
        <f t="shared" si="3"/>
        <v>-13594976</v>
      </c>
      <c r="F41" s="58">
        <f t="shared" si="3"/>
        <v>-13594976</v>
      </c>
      <c r="G41" s="58">
        <f t="shared" si="3"/>
        <v>-379941</v>
      </c>
      <c r="H41" s="58">
        <f t="shared" si="3"/>
        <v>-538778</v>
      </c>
      <c r="I41" s="58">
        <f t="shared" si="3"/>
        <v>-465931</v>
      </c>
      <c r="J41" s="58">
        <f t="shared" si="3"/>
        <v>-1384650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-1384650</v>
      </c>
      <c r="X41" s="58">
        <f t="shared" si="3"/>
        <v>-3398742</v>
      </c>
      <c r="Y41" s="58">
        <f t="shared" si="3"/>
        <v>2014092</v>
      </c>
      <c r="Z41" s="59">
        <f>+IF(X41&lt;&gt;0,+(Y41/X41)*100,0)</f>
        <v>-59.259926172683898</v>
      </c>
      <c r="AA41" s="56">
        <f>SUM(AA37:AA40)</f>
        <v>-13594976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-29701736</v>
      </c>
      <c r="D43" s="64">
        <f>+D41-D42</f>
        <v>0</v>
      </c>
      <c r="E43" s="65">
        <f t="shared" si="4"/>
        <v>-13594976</v>
      </c>
      <c r="F43" s="66">
        <f t="shared" si="4"/>
        <v>-13594976</v>
      </c>
      <c r="G43" s="66">
        <f t="shared" si="4"/>
        <v>-379941</v>
      </c>
      <c r="H43" s="66">
        <f t="shared" si="4"/>
        <v>-538778</v>
      </c>
      <c r="I43" s="66">
        <f t="shared" si="4"/>
        <v>-465931</v>
      </c>
      <c r="J43" s="66">
        <f t="shared" si="4"/>
        <v>-1384650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-1384650</v>
      </c>
      <c r="X43" s="66">
        <f t="shared" si="4"/>
        <v>-3398742</v>
      </c>
      <c r="Y43" s="66">
        <f t="shared" si="4"/>
        <v>2014092</v>
      </c>
      <c r="Z43" s="67">
        <f>+IF(X43&lt;&gt;0,+(Y43/X43)*100,0)</f>
        <v>-59.259926172683898</v>
      </c>
      <c r="AA43" s="64">
        <f>+AA41-AA42</f>
        <v>-13594976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-29701736</v>
      </c>
      <c r="D45" s="56">
        <f>SUM(D43:D44)</f>
        <v>0</v>
      </c>
      <c r="E45" s="57">
        <f t="shared" si="5"/>
        <v>-13594976</v>
      </c>
      <c r="F45" s="58">
        <f t="shared" si="5"/>
        <v>-13594976</v>
      </c>
      <c r="G45" s="58">
        <f t="shared" si="5"/>
        <v>-379941</v>
      </c>
      <c r="H45" s="58">
        <f t="shared" si="5"/>
        <v>-538778</v>
      </c>
      <c r="I45" s="58">
        <f t="shared" si="5"/>
        <v>-465931</v>
      </c>
      <c r="J45" s="58">
        <f t="shared" si="5"/>
        <v>-1384650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-1384650</v>
      </c>
      <c r="X45" s="58">
        <f t="shared" si="5"/>
        <v>-3398742</v>
      </c>
      <c r="Y45" s="58">
        <f t="shared" si="5"/>
        <v>2014092</v>
      </c>
      <c r="Z45" s="59">
        <f>+IF(X45&lt;&gt;0,+(Y45/X45)*100,0)</f>
        <v>-59.259926172683898</v>
      </c>
      <c r="AA45" s="56">
        <f>SUM(AA43:AA44)</f>
        <v>-13594976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-29701736</v>
      </c>
      <c r="D47" s="71">
        <f>SUM(D45:D46)</f>
        <v>0</v>
      </c>
      <c r="E47" s="72">
        <f t="shared" si="6"/>
        <v>-13594976</v>
      </c>
      <c r="F47" s="73">
        <f t="shared" si="6"/>
        <v>-13594976</v>
      </c>
      <c r="G47" s="73">
        <f t="shared" si="6"/>
        <v>-379941</v>
      </c>
      <c r="H47" s="74">
        <f t="shared" si="6"/>
        <v>-538778</v>
      </c>
      <c r="I47" s="74">
        <f t="shared" si="6"/>
        <v>-465931</v>
      </c>
      <c r="J47" s="74">
        <f t="shared" si="6"/>
        <v>-1384650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-1384650</v>
      </c>
      <c r="X47" s="74">
        <f t="shared" si="6"/>
        <v>-3398742</v>
      </c>
      <c r="Y47" s="74">
        <f t="shared" si="6"/>
        <v>2014092</v>
      </c>
      <c r="Z47" s="75">
        <f>+IF(X47&lt;&gt;0,+(Y47/X47)*100,0)</f>
        <v>-59.259926172683898</v>
      </c>
      <c r="AA47" s="76">
        <f>SUM(AA45:AA46)</f>
        <v>-13594976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174095574</v>
      </c>
      <c r="F18" s="8">
        <v>174095574</v>
      </c>
      <c r="G18" s="8">
        <v>61058245</v>
      </c>
      <c r="H18" s="8"/>
      <c r="I18" s="8"/>
      <c r="J18" s="8">
        <v>61058245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61058245</v>
      </c>
      <c r="X18" s="8">
        <v>43523895</v>
      </c>
      <c r="Y18" s="8">
        <v>17534350</v>
      </c>
      <c r="Z18" s="2">
        <v>40.286720662293668</v>
      </c>
      <c r="AA18" s="6">
        <v>174095574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174095574</v>
      </c>
      <c r="F21" s="35">
        <f t="shared" si="0"/>
        <v>174095574</v>
      </c>
      <c r="G21" s="35">
        <f t="shared" si="0"/>
        <v>61058245</v>
      </c>
      <c r="H21" s="35">
        <f t="shared" si="0"/>
        <v>0</v>
      </c>
      <c r="I21" s="35">
        <f t="shared" si="0"/>
        <v>0</v>
      </c>
      <c r="J21" s="35">
        <f t="shared" si="0"/>
        <v>61058245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61058245</v>
      </c>
      <c r="X21" s="35">
        <f t="shared" si="0"/>
        <v>43523895</v>
      </c>
      <c r="Y21" s="35">
        <f t="shared" si="0"/>
        <v>17534350</v>
      </c>
      <c r="Z21" s="36">
        <f>+IF(X21&lt;&gt;0,+(Y21/X21)*100,0)</f>
        <v>40.286720662293668</v>
      </c>
      <c r="AA21" s="33">
        <f>SUM(AA5:AA20)</f>
        <v>174095574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6341900</v>
      </c>
      <c r="F24" s="8">
        <v>6341900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1585476</v>
      </c>
      <c r="Y24" s="8">
        <v>-1585476</v>
      </c>
      <c r="Z24" s="2">
        <v>-100</v>
      </c>
      <c r="AA24" s="6">
        <v>6341900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66715044</v>
      </c>
      <c r="F27" s="8">
        <v>66715044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16678761</v>
      </c>
      <c r="Y27" s="8">
        <v>-16678761</v>
      </c>
      <c r="Z27" s="2">
        <v>-100</v>
      </c>
      <c r="AA27" s="6">
        <v>66715044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7273000</v>
      </c>
      <c r="F28" s="8">
        <v>7273000</v>
      </c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>
        <v>1818249</v>
      </c>
      <c r="Y28" s="8">
        <v>-911935</v>
      </c>
      <c r="Z28" s="2">
        <v>-50.154571788572412</v>
      </c>
      <c r="AA28" s="6">
        <v>7273000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85405800</v>
      </c>
      <c r="F30" s="8">
        <v>85405800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21351450</v>
      </c>
      <c r="Y30" s="8">
        <v>-21351450</v>
      </c>
      <c r="Z30" s="2">
        <v>-100</v>
      </c>
      <c r="AA30" s="6">
        <v>85405800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1745272</v>
      </c>
      <c r="F31" s="8">
        <v>1745272</v>
      </c>
      <c r="G31" s="8"/>
      <c r="H31" s="8">
        <v>6341680</v>
      </c>
      <c r="I31" s="8"/>
      <c r="J31" s="8">
        <v>6341680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6341680</v>
      </c>
      <c r="X31" s="8">
        <v>436320</v>
      </c>
      <c r="Y31" s="8">
        <v>5905360</v>
      </c>
      <c r="Z31" s="2">
        <v>1353.4470113678035</v>
      </c>
      <c r="AA31" s="6">
        <v>1745272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249999</v>
      </c>
      <c r="Y32" s="8">
        <v>-249999</v>
      </c>
      <c r="Z32" s="2">
        <v>-100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480613</v>
      </c>
      <c r="F33" s="8">
        <v>480613</v>
      </c>
      <c r="G33" s="8">
        <v>154</v>
      </c>
      <c r="H33" s="8"/>
      <c r="I33" s="8"/>
      <c r="J33" s="8">
        <v>154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154</v>
      </c>
      <c r="X33" s="8">
        <v>120153</v>
      </c>
      <c r="Y33" s="8">
        <v>-119999</v>
      </c>
      <c r="Z33" s="2">
        <v>-99.871830083310442</v>
      </c>
      <c r="AA33" s="6">
        <v>480613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168961629</v>
      </c>
      <c r="F35" s="35">
        <f t="shared" si="1"/>
        <v>168961629</v>
      </c>
      <c r="G35" s="35">
        <f t="shared" si="1"/>
        <v>906468</v>
      </c>
      <c r="H35" s="35">
        <f t="shared" si="1"/>
        <v>6341680</v>
      </c>
      <c r="I35" s="35">
        <f t="shared" si="1"/>
        <v>0</v>
      </c>
      <c r="J35" s="35">
        <f t="shared" si="1"/>
        <v>7248148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7248148</v>
      </c>
      <c r="X35" s="35">
        <f t="shared" si="1"/>
        <v>42240408</v>
      </c>
      <c r="Y35" s="35">
        <f t="shared" si="1"/>
        <v>-34992260</v>
      </c>
      <c r="Z35" s="36">
        <f>+IF(X35&lt;&gt;0,+(Y35/X35)*100,0)</f>
        <v>-82.840724455123635</v>
      </c>
      <c r="AA35" s="33">
        <f>SUM(AA24:AA34)</f>
        <v>168961629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5133945</v>
      </c>
      <c r="F37" s="48">
        <f t="shared" si="2"/>
        <v>5133945</v>
      </c>
      <c r="G37" s="48">
        <f t="shared" si="2"/>
        <v>60151777</v>
      </c>
      <c r="H37" s="48">
        <f t="shared" si="2"/>
        <v>-6341680</v>
      </c>
      <c r="I37" s="48">
        <f t="shared" si="2"/>
        <v>0</v>
      </c>
      <c r="J37" s="48">
        <f t="shared" si="2"/>
        <v>53810097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53810097</v>
      </c>
      <c r="X37" s="48">
        <f>IF(F21=F35,0,X21-X35)</f>
        <v>1283487</v>
      </c>
      <c r="Y37" s="48">
        <f t="shared" si="2"/>
        <v>52526610</v>
      </c>
      <c r="Z37" s="49">
        <f>+IF(X37&lt;&gt;0,+(Y37/X37)*100,0)</f>
        <v>4092.4925612803245</v>
      </c>
      <c r="AA37" s="46">
        <f>+AA21-AA35</f>
        <v>5133945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664436050</v>
      </c>
      <c r="F38" s="8">
        <v>664436050</v>
      </c>
      <c r="G38" s="8">
        <v>18539492</v>
      </c>
      <c r="H38" s="8"/>
      <c r="I38" s="8"/>
      <c r="J38" s="8">
        <v>18539492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18539492</v>
      </c>
      <c r="X38" s="8">
        <v>166109013</v>
      </c>
      <c r="Y38" s="8">
        <v>-147569521</v>
      </c>
      <c r="Z38" s="2">
        <v>-88.838960833509987</v>
      </c>
      <c r="AA38" s="6">
        <v>664436050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669569995</v>
      </c>
      <c r="F41" s="58">
        <f t="shared" si="3"/>
        <v>669569995</v>
      </c>
      <c r="G41" s="58">
        <f t="shared" si="3"/>
        <v>78691269</v>
      </c>
      <c r="H41" s="58">
        <f t="shared" si="3"/>
        <v>-6341680</v>
      </c>
      <c r="I41" s="58">
        <f t="shared" si="3"/>
        <v>0</v>
      </c>
      <c r="J41" s="58">
        <f t="shared" si="3"/>
        <v>72349589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72349589</v>
      </c>
      <c r="X41" s="58">
        <f t="shared" si="3"/>
        <v>167392500</v>
      </c>
      <c r="Y41" s="58">
        <f t="shared" si="3"/>
        <v>-95042911</v>
      </c>
      <c r="Z41" s="59">
        <f>+IF(X41&lt;&gt;0,+(Y41/X41)*100,0)</f>
        <v>-56.778476335558651</v>
      </c>
      <c r="AA41" s="56">
        <f>SUM(AA37:AA40)</f>
        <v>669569995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669569995</v>
      </c>
      <c r="F43" s="66">
        <f t="shared" si="4"/>
        <v>669569995</v>
      </c>
      <c r="G43" s="66">
        <f t="shared" si="4"/>
        <v>78691269</v>
      </c>
      <c r="H43" s="66">
        <f t="shared" si="4"/>
        <v>-6341680</v>
      </c>
      <c r="I43" s="66">
        <f t="shared" si="4"/>
        <v>0</v>
      </c>
      <c r="J43" s="66">
        <f t="shared" si="4"/>
        <v>72349589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72349589</v>
      </c>
      <c r="X43" s="66">
        <f t="shared" si="4"/>
        <v>167392500</v>
      </c>
      <c r="Y43" s="66">
        <f t="shared" si="4"/>
        <v>-95042911</v>
      </c>
      <c r="Z43" s="67">
        <f>+IF(X43&lt;&gt;0,+(Y43/X43)*100,0)</f>
        <v>-56.778476335558651</v>
      </c>
      <c r="AA43" s="64">
        <f>+AA41-AA42</f>
        <v>669569995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669569995</v>
      </c>
      <c r="F45" s="58">
        <f t="shared" si="5"/>
        <v>669569995</v>
      </c>
      <c r="G45" s="58">
        <f t="shared" si="5"/>
        <v>78691269</v>
      </c>
      <c r="H45" s="58">
        <f t="shared" si="5"/>
        <v>-6341680</v>
      </c>
      <c r="I45" s="58">
        <f t="shared" si="5"/>
        <v>0</v>
      </c>
      <c r="J45" s="58">
        <f t="shared" si="5"/>
        <v>72349589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72349589</v>
      </c>
      <c r="X45" s="58">
        <f t="shared" si="5"/>
        <v>167392500</v>
      </c>
      <c r="Y45" s="58">
        <f t="shared" si="5"/>
        <v>-95042911</v>
      </c>
      <c r="Z45" s="59">
        <f>+IF(X45&lt;&gt;0,+(Y45/X45)*100,0)</f>
        <v>-56.778476335558651</v>
      </c>
      <c r="AA45" s="56">
        <f>SUM(AA43:AA44)</f>
        <v>669569995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669569995</v>
      </c>
      <c r="F47" s="73">
        <f t="shared" si="6"/>
        <v>669569995</v>
      </c>
      <c r="G47" s="73">
        <f t="shared" si="6"/>
        <v>78691269</v>
      </c>
      <c r="H47" s="74">
        <f t="shared" si="6"/>
        <v>-6341680</v>
      </c>
      <c r="I47" s="74">
        <f t="shared" si="6"/>
        <v>0</v>
      </c>
      <c r="J47" s="74">
        <f t="shared" si="6"/>
        <v>72349589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72349589</v>
      </c>
      <c r="X47" s="74">
        <f t="shared" si="6"/>
        <v>167392500</v>
      </c>
      <c r="Y47" s="74">
        <f t="shared" si="6"/>
        <v>-95042911</v>
      </c>
      <c r="Z47" s="75">
        <f>+IF(X47&lt;&gt;0,+(Y47/X47)*100,0)</f>
        <v>-56.778476335558651</v>
      </c>
      <c r="AA47" s="76">
        <f>SUM(AA45:AA46)</f>
        <v>669569995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647510842</v>
      </c>
      <c r="D7" s="6"/>
      <c r="E7" s="7">
        <v>729313162</v>
      </c>
      <c r="F7" s="8">
        <v>729313162</v>
      </c>
      <c r="G7" s="8">
        <v>58897032</v>
      </c>
      <c r="H7" s="8">
        <v>53669724</v>
      </c>
      <c r="I7" s="8">
        <v>58480774</v>
      </c>
      <c r="J7" s="8">
        <v>171047530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171047530</v>
      </c>
      <c r="X7" s="8">
        <v>182328279</v>
      </c>
      <c r="Y7" s="8">
        <v>-11280749</v>
      </c>
      <c r="Z7" s="2">
        <v>-6.1870539566711971</v>
      </c>
      <c r="AA7" s="6">
        <v>729313162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160153001</v>
      </c>
      <c r="G13" s="8">
        <v>15825487</v>
      </c>
      <c r="H13" s="8">
        <v>16095580</v>
      </c>
      <c r="I13" s="8">
        <v>16380438</v>
      </c>
      <c r="J13" s="8">
        <v>48301505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48301505</v>
      </c>
      <c r="X13" s="8">
        <v>40038249</v>
      </c>
      <c r="Y13" s="8">
        <v>8263256</v>
      </c>
      <c r="Z13" s="2">
        <v>20.638405041139539</v>
      </c>
      <c r="AA13" s="6">
        <v>160153001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817253156</v>
      </c>
      <c r="D21" s="33">
        <f t="shared" si="0"/>
        <v>0</v>
      </c>
      <c r="E21" s="34">
        <f t="shared" si="0"/>
        <v>889466163</v>
      </c>
      <c r="F21" s="35">
        <f t="shared" si="0"/>
        <v>889466163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219349035</v>
      </c>
      <c r="X21" s="35">
        <f t="shared" si="0"/>
        <v>222366528</v>
      </c>
      <c r="Y21" s="35">
        <f t="shared" si="0"/>
        <v>-3017493</v>
      </c>
      <c r="Z21" s="36">
        <f>+IF(X21&lt;&gt;0,+(Y21/X21)*100,0)</f>
        <v>-1.3569906528378228</v>
      </c>
      <c r="AA21" s="33">
        <f>SUM(AA5:AA20)</f>
        <v>889466163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37608182</v>
      </c>
      <c r="G24" s="8">
        <v>3294348</v>
      </c>
      <c r="H24" s="8">
        <v>3183091</v>
      </c>
      <c r="I24" s="8">
        <v>3143172</v>
      </c>
      <c r="J24" s="8">
        <v>9620611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9620611</v>
      </c>
      <c r="X24" s="8">
        <v>9402093</v>
      </c>
      <c r="Y24" s="8">
        <v>218518</v>
      </c>
      <c r="Z24" s="2">
        <v>2.3241420819811078</v>
      </c>
      <c r="AA24" s="6">
        <v>37608182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201215454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16410950</v>
      </c>
      <c r="X26" s="8">
        <v>54698490</v>
      </c>
      <c r="Y26" s="8">
        <v>-38287540</v>
      </c>
      <c r="Z26" s="2">
        <v>-69.997435029742135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80712492</v>
      </c>
      <c r="D27" s="6"/>
      <c r="E27" s="7">
        <v>90632335</v>
      </c>
      <c r="F27" s="8">
        <v>90632335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22658088</v>
      </c>
      <c r="Y27" s="8">
        <v>-22658088</v>
      </c>
      <c r="Z27" s="2">
        <v>-100</v>
      </c>
      <c r="AA27" s="6">
        <v>90632335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44418</v>
      </c>
      <c r="Y28" s="8">
        <v>-44418</v>
      </c>
      <c r="Z28" s="2">
        <v>-100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212590093</v>
      </c>
      <c r="D30" s="6"/>
      <c r="E30" s="7">
        <v>305448046</v>
      </c>
      <c r="F30" s="8">
        <v>305448046</v>
      </c>
      <c r="G30" s="8"/>
      <c r="H30" s="8">
        <v>268000</v>
      </c>
      <c r="I30" s="8">
        <v>20197862</v>
      </c>
      <c r="J30" s="8">
        <v>20465862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20465862</v>
      </c>
      <c r="X30" s="8">
        <v>76362036</v>
      </c>
      <c r="Y30" s="8">
        <v>-55896174</v>
      </c>
      <c r="Z30" s="2">
        <v>-73.198904754189627</v>
      </c>
      <c r="AA30" s="6">
        <v>305448046</v>
      </c>
    </row>
    <row r="31" spans="1:27" ht="13.5" x14ac:dyDescent="0.25">
      <c r="A31" s="25" t="s">
        <v>57</v>
      </c>
      <c r="B31" s="24" t="s">
        <v>32</v>
      </c>
      <c r="C31" s="6">
        <v>13060534</v>
      </c>
      <c r="D31" s="6"/>
      <c r="E31" s="7">
        <v>21867726</v>
      </c>
      <c r="F31" s="8">
        <v>21867726</v>
      </c>
      <c r="G31" s="8">
        <v>314500</v>
      </c>
      <c r="H31" s="8">
        <v>818197</v>
      </c>
      <c r="I31" s="8">
        <v>3313604</v>
      </c>
      <c r="J31" s="8">
        <v>4446301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4446301</v>
      </c>
      <c r="X31" s="8">
        <v>5466951</v>
      </c>
      <c r="Y31" s="8">
        <v>-1020650</v>
      </c>
      <c r="Z31" s="2">
        <v>-18.669455789890929</v>
      </c>
      <c r="AA31" s="6">
        <v>21867726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4266090</v>
      </c>
      <c r="G33" s="8">
        <v>29461</v>
      </c>
      <c r="H33" s="8">
        <v>28432</v>
      </c>
      <c r="I33" s="8">
        <v>42303</v>
      </c>
      <c r="J33" s="8">
        <v>100196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100196</v>
      </c>
      <c r="X33" s="8">
        <v>1066554</v>
      </c>
      <c r="Y33" s="8">
        <v>-966358</v>
      </c>
      <c r="Z33" s="2">
        <v>-90.605632719956049</v>
      </c>
      <c r="AA33" s="6">
        <v>4266090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551410780</v>
      </c>
      <c r="D35" s="33">
        <f>SUM(D24:D34)</f>
        <v>0</v>
      </c>
      <c r="E35" s="34">
        <f t="shared" si="1"/>
        <v>678793997</v>
      </c>
      <c r="F35" s="35">
        <f t="shared" si="1"/>
        <v>678793997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51043920</v>
      </c>
      <c r="X35" s="35">
        <f t="shared" si="1"/>
        <v>169698630</v>
      </c>
      <c r="Y35" s="35">
        <f t="shared" si="1"/>
        <v>-118654710</v>
      </c>
      <c r="Z35" s="36">
        <f>+IF(X35&lt;&gt;0,+(Y35/X35)*100,0)</f>
        <v>-69.920841435196039</v>
      </c>
      <c r="AA35" s="33">
        <f>SUM(AA24:AA34)</f>
        <v>678793997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265842376</v>
      </c>
      <c r="D37" s="46">
        <f>+D21-D35</f>
        <v>0</v>
      </c>
      <c r="E37" s="47">
        <f t="shared" si="2"/>
        <v>210672166</v>
      </c>
      <c r="F37" s="48">
        <f t="shared" si="2"/>
        <v>210672166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168305115</v>
      </c>
      <c r="X37" s="48">
        <f>IF(F21=F35,0,X21-X35)</f>
        <v>52667898</v>
      </c>
      <c r="Y37" s="48">
        <f t="shared" si="2"/>
        <v>115637217</v>
      </c>
      <c r="Z37" s="49">
        <f>+IF(X37&lt;&gt;0,+(Y37/X37)*100,0)</f>
        <v>219.55920283737163</v>
      </c>
      <c r="AA37" s="46">
        <f>+AA21-AA35</f>
        <v>210672166</v>
      </c>
    </row>
    <row r="38" spans="1:27" ht="23.1" customHeight="1" x14ac:dyDescent="0.25">
      <c r="A38" s="50" t="s">
        <v>62</v>
      </c>
      <c r="B38" s="29" t="s">
        <v>32</v>
      </c>
      <c r="C38" s="6">
        <v>24922391</v>
      </c>
      <c r="D38" s="6"/>
      <c r="E38" s="7"/>
      <c r="F38" s="8"/>
      <c r="G38" s="8"/>
      <c r="H38" s="8"/>
      <c r="I38" s="8">
        <v>8613372</v>
      </c>
      <c r="J38" s="8">
        <v>8613372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8613372</v>
      </c>
      <c r="X38" s="8"/>
      <c r="Y38" s="8">
        <v>8613372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290764767</v>
      </c>
      <c r="D41" s="56">
        <f>SUM(D37:D40)</f>
        <v>0</v>
      </c>
      <c r="E41" s="57">
        <f t="shared" si="3"/>
        <v>210672166</v>
      </c>
      <c r="F41" s="58">
        <f t="shared" si="3"/>
        <v>210672166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176918487</v>
      </c>
      <c r="X41" s="58">
        <f t="shared" si="3"/>
        <v>52667898</v>
      </c>
      <c r="Y41" s="58">
        <f t="shared" si="3"/>
        <v>124250589</v>
      </c>
      <c r="Z41" s="59">
        <f>+IF(X41&lt;&gt;0,+(Y41/X41)*100,0)</f>
        <v>235.91332427962098</v>
      </c>
      <c r="AA41" s="56">
        <f>SUM(AA37:AA40)</f>
        <v>210672166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290764767</v>
      </c>
      <c r="D43" s="64">
        <f>+D41-D42</f>
        <v>0</v>
      </c>
      <c r="E43" s="65">
        <f t="shared" si="4"/>
        <v>210672166</v>
      </c>
      <c r="F43" s="66">
        <f t="shared" si="4"/>
        <v>210672166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176918487</v>
      </c>
      <c r="X43" s="66">
        <f t="shared" si="4"/>
        <v>52667898</v>
      </c>
      <c r="Y43" s="66">
        <f t="shared" si="4"/>
        <v>124250589</v>
      </c>
      <c r="Z43" s="67">
        <f>+IF(X43&lt;&gt;0,+(Y43/X43)*100,0)</f>
        <v>235.91332427962098</v>
      </c>
      <c r="AA43" s="64">
        <f>+AA41-AA42</f>
        <v>210672166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290764767</v>
      </c>
      <c r="D45" s="56">
        <f>SUM(D43:D44)</f>
        <v>0</v>
      </c>
      <c r="E45" s="57">
        <f t="shared" si="5"/>
        <v>210672166</v>
      </c>
      <c r="F45" s="58">
        <f t="shared" si="5"/>
        <v>210672166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176918487</v>
      </c>
      <c r="X45" s="58">
        <f t="shared" si="5"/>
        <v>52667898</v>
      </c>
      <c r="Y45" s="58">
        <f t="shared" si="5"/>
        <v>124250589</v>
      </c>
      <c r="Z45" s="59">
        <f>+IF(X45&lt;&gt;0,+(Y45/X45)*100,0)</f>
        <v>235.91332427962098</v>
      </c>
      <c r="AA45" s="56">
        <f>SUM(AA43:AA44)</f>
        <v>210672166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290764767</v>
      </c>
      <c r="D47" s="71">
        <f>SUM(D45:D46)</f>
        <v>0</v>
      </c>
      <c r="E47" s="72">
        <f t="shared" si="6"/>
        <v>210672166</v>
      </c>
      <c r="F47" s="73">
        <f t="shared" si="6"/>
        <v>210672166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176918487</v>
      </c>
      <c r="X47" s="74">
        <f t="shared" si="6"/>
        <v>52667898</v>
      </c>
      <c r="Y47" s="74">
        <f t="shared" si="6"/>
        <v>124250589</v>
      </c>
      <c r="Z47" s="75">
        <f>+IF(X47&lt;&gt;0,+(Y47/X47)*100,0)</f>
        <v>235.91332427962098</v>
      </c>
      <c r="AA47" s="76">
        <f>SUM(AA45:AA46)</f>
        <v>210672166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97607534</v>
      </c>
      <c r="D7" s="6"/>
      <c r="E7" s="7">
        <v>72483000</v>
      </c>
      <c r="F7" s="8">
        <v>72483000</v>
      </c>
      <c r="G7" s="8">
        <v>15385797</v>
      </c>
      <c r="H7" s="8">
        <v>26384449</v>
      </c>
      <c r="I7" s="8">
        <v>11379183</v>
      </c>
      <c r="J7" s="8">
        <v>53149429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53149429</v>
      </c>
      <c r="X7" s="8">
        <v>18120750</v>
      </c>
      <c r="Y7" s="8">
        <v>35028679</v>
      </c>
      <c r="Z7" s="2">
        <v>193.30700440103197</v>
      </c>
      <c r="AA7" s="6">
        <v>72483000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32842332</v>
      </c>
      <c r="D13" s="6"/>
      <c r="E13" s="7"/>
      <c r="F13" s="8"/>
      <c r="G13" s="8">
        <v>3137506</v>
      </c>
      <c r="H13" s="8">
        <v>6282441</v>
      </c>
      <c r="I13" s="8">
        <v>3284939</v>
      </c>
      <c r="J13" s="8">
        <v>12704886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12704886</v>
      </c>
      <c r="X13" s="8"/>
      <c r="Y13" s="8">
        <v>12704886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76998</v>
      </c>
      <c r="D19" s="6"/>
      <c r="E19" s="7"/>
      <c r="F19" s="26"/>
      <c r="G19" s="26"/>
      <c r="H19" s="26">
        <v>133200</v>
      </c>
      <c r="I19" s="26">
        <v>271304</v>
      </c>
      <c r="J19" s="26">
        <v>404504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404504</v>
      </c>
      <c r="X19" s="26"/>
      <c r="Y19" s="26">
        <v>404504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130526864</v>
      </c>
      <c r="D21" s="33">
        <f t="shared" si="0"/>
        <v>0</v>
      </c>
      <c r="E21" s="34">
        <f t="shared" si="0"/>
        <v>72483000</v>
      </c>
      <c r="F21" s="35">
        <f t="shared" si="0"/>
        <v>72483000</v>
      </c>
      <c r="G21" s="35">
        <f t="shared" si="0"/>
        <v>18523303</v>
      </c>
      <c r="H21" s="35">
        <f t="shared" si="0"/>
        <v>32800090</v>
      </c>
      <c r="I21" s="35">
        <f t="shared" si="0"/>
        <v>14935426</v>
      </c>
      <c r="J21" s="35">
        <f t="shared" si="0"/>
        <v>66258819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66258819</v>
      </c>
      <c r="X21" s="35">
        <f t="shared" si="0"/>
        <v>18120750</v>
      </c>
      <c r="Y21" s="35">
        <f t="shared" si="0"/>
        <v>48138069</v>
      </c>
      <c r="Z21" s="36">
        <f>+IF(X21&lt;&gt;0,+(Y21/X21)*100,0)</f>
        <v>265.65163693555729</v>
      </c>
      <c r="AA21" s="33">
        <f>SUM(AA5:AA20)</f>
        <v>72483000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11004023</v>
      </c>
      <c r="D24" s="6"/>
      <c r="E24" s="7">
        <v>9855924</v>
      </c>
      <c r="F24" s="8">
        <v>9855924</v>
      </c>
      <c r="G24" s="8">
        <v>1016679</v>
      </c>
      <c r="H24" s="8">
        <v>782496</v>
      </c>
      <c r="I24" s="8">
        <v>904667</v>
      </c>
      <c r="J24" s="8">
        <v>2703842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2703842</v>
      </c>
      <c r="X24" s="8">
        <v>2464008</v>
      </c>
      <c r="Y24" s="8">
        <v>239834</v>
      </c>
      <c r="Z24" s="2">
        <v>9.7334911250288147</v>
      </c>
      <c r="AA24" s="6">
        <v>9855924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54622</v>
      </c>
      <c r="I26" s="8">
        <v>38265</v>
      </c>
      <c r="J26" s="8">
        <v>92887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92887</v>
      </c>
      <c r="X26" s="8"/>
      <c r="Y26" s="8">
        <v>92887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53558926</v>
      </c>
      <c r="D30" s="6"/>
      <c r="E30" s="7">
        <v>158787000</v>
      </c>
      <c r="F30" s="8">
        <v>158787000</v>
      </c>
      <c r="G30" s="8"/>
      <c r="H30" s="8">
        <v>5120137</v>
      </c>
      <c r="I30" s="8">
        <v>3995619</v>
      </c>
      <c r="J30" s="8">
        <v>9115756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9115756</v>
      </c>
      <c r="X30" s="8">
        <v>39696756</v>
      </c>
      <c r="Y30" s="8">
        <v>-30581000</v>
      </c>
      <c r="Z30" s="2">
        <v>-77.036521573702402</v>
      </c>
      <c r="AA30" s="6">
        <v>158787000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-1912654</v>
      </c>
      <c r="I31" s="8"/>
      <c r="J31" s="8">
        <v>-1912654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-1912654</v>
      </c>
      <c r="X31" s="8"/>
      <c r="Y31" s="8">
        <v>-1912654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275763</v>
      </c>
      <c r="D33" s="6"/>
      <c r="E33" s="7">
        <v>295000</v>
      </c>
      <c r="F33" s="8">
        <v>295000</v>
      </c>
      <c r="G33" s="8">
        <v>8952</v>
      </c>
      <c r="H33" s="8">
        <v>6695</v>
      </c>
      <c r="I33" s="8">
        <v>7902</v>
      </c>
      <c r="J33" s="8">
        <v>23549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23549</v>
      </c>
      <c r="X33" s="8">
        <v>73758</v>
      </c>
      <c r="Y33" s="8">
        <v>-50209</v>
      </c>
      <c r="Z33" s="2">
        <v>-68.072615851839799</v>
      </c>
      <c r="AA33" s="6">
        <v>295000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64838712</v>
      </c>
      <c r="D35" s="33">
        <f>SUM(D24:D34)</f>
        <v>0</v>
      </c>
      <c r="E35" s="34">
        <f t="shared" si="1"/>
        <v>168937924</v>
      </c>
      <c r="F35" s="35">
        <f t="shared" si="1"/>
        <v>168937924</v>
      </c>
      <c r="G35" s="35">
        <f t="shared" si="1"/>
        <v>1025631</v>
      </c>
      <c r="H35" s="35">
        <f t="shared" si="1"/>
        <v>4051296</v>
      </c>
      <c r="I35" s="35">
        <f t="shared" si="1"/>
        <v>4946453</v>
      </c>
      <c r="J35" s="35">
        <f t="shared" si="1"/>
        <v>10023380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10023380</v>
      </c>
      <c r="X35" s="35">
        <f t="shared" si="1"/>
        <v>42234522</v>
      </c>
      <c r="Y35" s="35">
        <f t="shared" si="1"/>
        <v>-32211142</v>
      </c>
      <c r="Z35" s="36">
        <f>+IF(X35&lt;&gt;0,+(Y35/X35)*100,0)</f>
        <v>-76.267329366246884</v>
      </c>
      <c r="AA35" s="33">
        <f>SUM(AA24:AA34)</f>
        <v>168937924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65688152</v>
      </c>
      <c r="D37" s="46">
        <f>+D21-D35</f>
        <v>0</v>
      </c>
      <c r="E37" s="47">
        <f t="shared" si="2"/>
        <v>-96454924</v>
      </c>
      <c r="F37" s="48">
        <f t="shared" si="2"/>
        <v>-96454924</v>
      </c>
      <c r="G37" s="48">
        <f t="shared" si="2"/>
        <v>17497672</v>
      </c>
      <c r="H37" s="48">
        <f t="shared" si="2"/>
        <v>28748794</v>
      </c>
      <c r="I37" s="48">
        <f t="shared" si="2"/>
        <v>9988973</v>
      </c>
      <c r="J37" s="48">
        <f t="shared" si="2"/>
        <v>56235439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56235439</v>
      </c>
      <c r="X37" s="48">
        <f>IF(F21=F35,0,X21-X35)</f>
        <v>-24113772</v>
      </c>
      <c r="Y37" s="48">
        <f t="shared" si="2"/>
        <v>80349211</v>
      </c>
      <c r="Z37" s="49">
        <f>+IF(X37&lt;&gt;0,+(Y37/X37)*100,0)</f>
        <v>-333.20880283681873</v>
      </c>
      <c r="AA37" s="46">
        <f>+AA21-AA35</f>
        <v>-96454924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30000000</v>
      </c>
      <c r="F38" s="8">
        <v>30000000</v>
      </c>
      <c r="G38" s="8">
        <v>30000000</v>
      </c>
      <c r="H38" s="8"/>
      <c r="I38" s="8"/>
      <c r="J38" s="8">
        <v>30000000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30000000</v>
      </c>
      <c r="X38" s="8">
        <v>7500000</v>
      </c>
      <c r="Y38" s="8">
        <v>22500000</v>
      </c>
      <c r="Z38" s="2">
        <v>300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65688152</v>
      </c>
      <c r="D41" s="56">
        <f>SUM(D37:D40)</f>
        <v>0</v>
      </c>
      <c r="E41" s="57">
        <f t="shared" si="3"/>
        <v>-66454924</v>
      </c>
      <c r="F41" s="58">
        <f t="shared" si="3"/>
        <v>-66454924</v>
      </c>
      <c r="G41" s="58">
        <f t="shared" si="3"/>
        <v>47497672</v>
      </c>
      <c r="H41" s="58">
        <f t="shared" si="3"/>
        <v>28748794</v>
      </c>
      <c r="I41" s="58">
        <f t="shared" si="3"/>
        <v>9988973</v>
      </c>
      <c r="J41" s="58">
        <f t="shared" si="3"/>
        <v>86235439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86235439</v>
      </c>
      <c r="X41" s="58">
        <f t="shared" si="3"/>
        <v>-16613772</v>
      </c>
      <c r="Y41" s="58">
        <f t="shared" si="3"/>
        <v>102849211</v>
      </c>
      <c r="Z41" s="59">
        <f>+IF(X41&lt;&gt;0,+(Y41/X41)*100,0)</f>
        <v>-619.05996422726878</v>
      </c>
      <c r="AA41" s="56">
        <f>SUM(AA37:AA40)</f>
        <v>-66454924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65688152</v>
      </c>
      <c r="D43" s="64">
        <f>+D41-D42</f>
        <v>0</v>
      </c>
      <c r="E43" s="65">
        <f t="shared" si="4"/>
        <v>-66454924</v>
      </c>
      <c r="F43" s="66">
        <f t="shared" si="4"/>
        <v>-66454924</v>
      </c>
      <c r="G43" s="66">
        <f t="shared" si="4"/>
        <v>47497672</v>
      </c>
      <c r="H43" s="66">
        <f t="shared" si="4"/>
        <v>28748794</v>
      </c>
      <c r="I43" s="66">
        <f t="shared" si="4"/>
        <v>9988973</v>
      </c>
      <c r="J43" s="66">
        <f t="shared" si="4"/>
        <v>86235439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86235439</v>
      </c>
      <c r="X43" s="66">
        <f t="shared" si="4"/>
        <v>-16613772</v>
      </c>
      <c r="Y43" s="66">
        <f t="shared" si="4"/>
        <v>102849211</v>
      </c>
      <c r="Z43" s="67">
        <f>+IF(X43&lt;&gt;0,+(Y43/X43)*100,0)</f>
        <v>-619.05996422726878</v>
      </c>
      <c r="AA43" s="64">
        <f>+AA41-AA42</f>
        <v>-66454924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65688152</v>
      </c>
      <c r="D45" s="56">
        <f>SUM(D43:D44)</f>
        <v>0</v>
      </c>
      <c r="E45" s="57">
        <f t="shared" si="5"/>
        <v>-66454924</v>
      </c>
      <c r="F45" s="58">
        <f t="shared" si="5"/>
        <v>-66454924</v>
      </c>
      <c r="G45" s="58">
        <f t="shared" si="5"/>
        <v>47497672</v>
      </c>
      <c r="H45" s="58">
        <f t="shared" si="5"/>
        <v>28748794</v>
      </c>
      <c r="I45" s="58">
        <f t="shared" si="5"/>
        <v>9988973</v>
      </c>
      <c r="J45" s="58">
        <f t="shared" si="5"/>
        <v>86235439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86235439</v>
      </c>
      <c r="X45" s="58">
        <f t="shared" si="5"/>
        <v>-16613772</v>
      </c>
      <c r="Y45" s="58">
        <f t="shared" si="5"/>
        <v>102849211</v>
      </c>
      <c r="Z45" s="59">
        <f>+IF(X45&lt;&gt;0,+(Y45/X45)*100,0)</f>
        <v>-619.05996422726878</v>
      </c>
      <c r="AA45" s="56">
        <f>SUM(AA43:AA44)</f>
        <v>-66454924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65688152</v>
      </c>
      <c r="D47" s="71">
        <f>SUM(D45:D46)</f>
        <v>0</v>
      </c>
      <c r="E47" s="72">
        <f t="shared" si="6"/>
        <v>-66454924</v>
      </c>
      <c r="F47" s="73">
        <f t="shared" si="6"/>
        <v>-66454924</v>
      </c>
      <c r="G47" s="73">
        <f t="shared" si="6"/>
        <v>47497672</v>
      </c>
      <c r="H47" s="74">
        <f t="shared" si="6"/>
        <v>28748794</v>
      </c>
      <c r="I47" s="74">
        <f t="shared" si="6"/>
        <v>9988973</v>
      </c>
      <c r="J47" s="74">
        <f t="shared" si="6"/>
        <v>86235439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86235439</v>
      </c>
      <c r="X47" s="74">
        <f t="shared" si="6"/>
        <v>-16613772</v>
      </c>
      <c r="Y47" s="74">
        <f t="shared" si="6"/>
        <v>102849211</v>
      </c>
      <c r="Z47" s="75">
        <f>+IF(X47&lt;&gt;0,+(Y47/X47)*100,0)</f>
        <v>-619.05996422726878</v>
      </c>
      <c r="AA47" s="76">
        <f>SUM(AA45:AA46)</f>
        <v>-66454924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170421431</v>
      </c>
      <c r="D7" s="6"/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50614114</v>
      </c>
      <c r="X7" s="8">
        <v>32607464</v>
      </c>
      <c r="Y7" s="8">
        <v>18006650</v>
      </c>
      <c r="Z7" s="2">
        <v>55.222479123184797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465000</v>
      </c>
      <c r="Y11" s="8">
        <v>-465000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6518270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1633329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178573030</v>
      </c>
      <c r="D21" s="33">
        <f t="shared" si="0"/>
        <v>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50614114</v>
      </c>
      <c r="X21" s="35">
        <f t="shared" si="0"/>
        <v>33072464</v>
      </c>
      <c r="Y21" s="35">
        <f t="shared" si="0"/>
        <v>17541650</v>
      </c>
      <c r="Z21" s="36">
        <f>+IF(X21&lt;&gt;0,+(Y21/X21)*100,0)</f>
        <v>53.040045640385301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43986985</v>
      </c>
      <c r="D24" s="6"/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9583091</v>
      </c>
      <c r="X24" s="8">
        <v>8790921</v>
      </c>
      <c r="Y24" s="8">
        <v>792170</v>
      </c>
      <c r="Z24" s="2">
        <v>9.0112287438369663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520731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225185629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8571546</v>
      </c>
      <c r="Y27" s="8">
        <v>-8571546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>
        <v>59190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77134205</v>
      </c>
      <c r="D30" s="6"/>
      <c r="E30" s="7">
        <v>29892000</v>
      </c>
      <c r="F30" s="8">
        <v>29892000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3763782</v>
      </c>
      <c r="Y30" s="8">
        <v>-3763782</v>
      </c>
      <c r="Z30" s="2">
        <v>-100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12906294</v>
      </c>
      <c r="D31" s="6"/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1653016</v>
      </c>
      <c r="X31" s="8">
        <v>2353155</v>
      </c>
      <c r="Y31" s="8">
        <v>-700139</v>
      </c>
      <c r="Z31" s="2">
        <v>-29.753203677615797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>
        <v>64070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-230412</v>
      </c>
      <c r="D33" s="6"/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20779</v>
      </c>
      <c r="X33" s="8">
        <v>1251</v>
      </c>
      <c r="Y33" s="8">
        <v>19528</v>
      </c>
      <c r="Z33" s="2">
        <v>1560.9912070343726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>
        <v>34613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359661305</v>
      </c>
      <c r="D35" s="33">
        <f>SUM(D24:D34)</f>
        <v>0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11256886</v>
      </c>
      <c r="X35" s="35">
        <f t="shared" si="1"/>
        <v>23480655</v>
      </c>
      <c r="Y35" s="35">
        <f t="shared" si="1"/>
        <v>-12223769</v>
      </c>
      <c r="Z35" s="36">
        <f>+IF(X35&lt;&gt;0,+(Y35/X35)*100,0)</f>
        <v>-52.058892735317656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-181088275</v>
      </c>
      <c r="D37" s="46">
        <f>+D21-D35</f>
        <v>0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39357228</v>
      </c>
      <c r="X37" s="48">
        <f>IF(F21=F35,0,X21-X35)</f>
        <v>9591809</v>
      </c>
      <c r="Y37" s="48">
        <f t="shared" si="2"/>
        <v>29765419</v>
      </c>
      <c r="Z37" s="49">
        <f>+IF(X37&lt;&gt;0,+(Y37/X37)*100,0)</f>
        <v>310.321223035196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48278587</v>
      </c>
      <c r="D38" s="6"/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7306145</v>
      </c>
      <c r="X38" s="8">
        <v>27655947</v>
      </c>
      <c r="Y38" s="8">
        <v>-20349802</v>
      </c>
      <c r="Z38" s="2">
        <v>-73.582011131276758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-132809688</v>
      </c>
      <c r="D41" s="56">
        <f>SUM(D37:D40)</f>
        <v>0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46663373</v>
      </c>
      <c r="X41" s="58">
        <f t="shared" si="3"/>
        <v>37247756</v>
      </c>
      <c r="Y41" s="58">
        <f t="shared" si="3"/>
        <v>9415617</v>
      </c>
      <c r="Z41" s="59">
        <f>+IF(X41&lt;&gt;0,+(Y41/X41)*100,0)</f>
        <v>25.278346969412063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-132809688</v>
      </c>
      <c r="D43" s="64">
        <f>+D41-D42</f>
        <v>0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46663373</v>
      </c>
      <c r="X43" s="66">
        <f t="shared" si="4"/>
        <v>37247756</v>
      </c>
      <c r="Y43" s="66">
        <f t="shared" si="4"/>
        <v>9415617</v>
      </c>
      <c r="Z43" s="67">
        <f>+IF(X43&lt;&gt;0,+(Y43/X43)*100,0)</f>
        <v>25.278346969412063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-132809688</v>
      </c>
      <c r="D45" s="56">
        <f>SUM(D43:D44)</f>
        <v>0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46663373</v>
      </c>
      <c r="X45" s="58">
        <f t="shared" si="5"/>
        <v>37247756</v>
      </c>
      <c r="Y45" s="58">
        <f t="shared" si="5"/>
        <v>9415617</v>
      </c>
      <c r="Z45" s="59">
        <f>+IF(X45&lt;&gt;0,+(Y45/X45)*100,0)</f>
        <v>25.278346969412063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-132809688</v>
      </c>
      <c r="D47" s="71">
        <f>SUM(D45:D46)</f>
        <v>0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46663373</v>
      </c>
      <c r="X47" s="74">
        <f t="shared" si="6"/>
        <v>37247756</v>
      </c>
      <c r="Y47" s="74">
        <f t="shared" si="6"/>
        <v>9415617</v>
      </c>
      <c r="Z47" s="75">
        <f>+IF(X47&lt;&gt;0,+(Y47/X47)*100,0)</f>
        <v>25.278346969412063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-33463</v>
      </c>
      <c r="X6" s="8"/>
      <c r="Y6" s="8">
        <v>-33463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3555763381</v>
      </c>
      <c r="G7" s="8">
        <v>273528312</v>
      </c>
      <c r="H7" s="8">
        <v>265870203</v>
      </c>
      <c r="I7" s="8">
        <v>267625872</v>
      </c>
      <c r="J7" s="8">
        <v>807024387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807024387</v>
      </c>
      <c r="X7" s="8">
        <v>772735219</v>
      </c>
      <c r="Y7" s="8">
        <v>34289168</v>
      </c>
      <c r="Z7" s="2">
        <v>4.4373761098107787</v>
      </c>
      <c r="AA7" s="6">
        <v>3555763381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13974</v>
      </c>
      <c r="X8" s="8"/>
      <c r="Y8" s="8">
        <v>13974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45250</v>
      </c>
      <c r="X11" s="8"/>
      <c r="Y11" s="8">
        <v>45250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164960000</v>
      </c>
      <c r="G13" s="8">
        <v>14629760</v>
      </c>
      <c r="H13" s="8">
        <v>10891135</v>
      </c>
      <c r="I13" s="8">
        <v>11772507</v>
      </c>
      <c r="J13" s="8">
        <v>37293402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37293402</v>
      </c>
      <c r="X13" s="8">
        <v>41240001</v>
      </c>
      <c r="Y13" s="8">
        <v>-3946599</v>
      </c>
      <c r="Z13" s="2">
        <v>-9.5698324546597373</v>
      </c>
      <c r="AA13" s="6">
        <v>164960000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186193</v>
      </c>
      <c r="G15" s="8">
        <v>50000</v>
      </c>
      <c r="H15" s="8">
        <v>2609</v>
      </c>
      <c r="I15" s="8">
        <v>7609</v>
      </c>
      <c r="J15" s="8">
        <v>60218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60218</v>
      </c>
      <c r="X15" s="8">
        <v>46551</v>
      </c>
      <c r="Y15" s="8">
        <v>13667</v>
      </c>
      <c r="Z15" s="2">
        <v>29.359197439367573</v>
      </c>
      <c r="AA15" s="6">
        <v>186193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1044316043</v>
      </c>
      <c r="G18" s="8">
        <v>434778017</v>
      </c>
      <c r="H18" s="8">
        <v>71278</v>
      </c>
      <c r="I18" s="8"/>
      <c r="J18" s="8">
        <v>434849295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434849295</v>
      </c>
      <c r="X18" s="8">
        <v>434961739</v>
      </c>
      <c r="Y18" s="8">
        <v>-112444</v>
      </c>
      <c r="Z18" s="2">
        <v>-2.5851469202444036E-2</v>
      </c>
      <c r="AA18" s="6">
        <v>1044316043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40270334</v>
      </c>
      <c r="G19" s="26">
        <v>5754740</v>
      </c>
      <c r="H19" s="26">
        <v>3950399</v>
      </c>
      <c r="I19" s="26">
        <v>4497415</v>
      </c>
      <c r="J19" s="26">
        <v>14202554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14202554</v>
      </c>
      <c r="X19" s="26">
        <v>9717591</v>
      </c>
      <c r="Y19" s="26">
        <v>4484963</v>
      </c>
      <c r="Z19" s="27">
        <v>46.153033195161228</v>
      </c>
      <c r="AA19" s="28">
        <v>40270334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434525052</v>
      </c>
      <c r="Y20" s="8">
        <v>-434525052</v>
      </c>
      <c r="Z20" s="2">
        <v>-100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6810736756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1293455617</v>
      </c>
      <c r="X21" s="35">
        <f t="shared" si="0"/>
        <v>1693226153</v>
      </c>
      <c r="Y21" s="35">
        <f t="shared" si="0"/>
        <v>-399770536</v>
      </c>
      <c r="Z21" s="36">
        <f>+IF(X21&lt;&gt;0,+(Y21/X21)*100,0)</f>
        <v>-23.609990625983439</v>
      </c>
      <c r="AA21" s="33">
        <f>SUM(AA5:AA20)</f>
        <v>6810736756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1317587782</v>
      </c>
      <c r="G24" s="8">
        <v>83025266</v>
      </c>
      <c r="H24" s="8">
        <v>92723789</v>
      </c>
      <c r="I24" s="8">
        <v>94075003</v>
      </c>
      <c r="J24" s="8">
        <v>269824058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269824058</v>
      </c>
      <c r="X24" s="8">
        <v>316843879</v>
      </c>
      <c r="Y24" s="8">
        <v>-47019821</v>
      </c>
      <c r="Z24" s="2">
        <v>-14.840059763313276</v>
      </c>
      <c r="AA24" s="6">
        <v>1317587782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447600000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111900000</v>
      </c>
      <c r="X26" s="8">
        <v>111900000</v>
      </c>
      <c r="Y26" s="8"/>
      <c r="Z26" s="2"/>
      <c r="AA26" s="6">
        <v>447600000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285492884</v>
      </c>
      <c r="G27" s="8">
        <v>24540648</v>
      </c>
      <c r="H27" s="8">
        <v>24537877</v>
      </c>
      <c r="I27" s="8">
        <v>24574629</v>
      </c>
      <c r="J27" s="8">
        <v>73653154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73653154</v>
      </c>
      <c r="X27" s="8">
        <v>71373213</v>
      </c>
      <c r="Y27" s="8">
        <v>2279941</v>
      </c>
      <c r="Z27" s="2">
        <v>3.1943931121610007</v>
      </c>
      <c r="AA27" s="6">
        <v>285492884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2374280233</v>
      </c>
      <c r="G30" s="8">
        <v>16745915</v>
      </c>
      <c r="H30" s="8">
        <v>14824733</v>
      </c>
      <c r="I30" s="8">
        <v>16855605</v>
      </c>
      <c r="J30" s="8">
        <v>48426253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48426253</v>
      </c>
      <c r="X30" s="8">
        <v>504920703</v>
      </c>
      <c r="Y30" s="8">
        <v>-456494450</v>
      </c>
      <c r="Z30" s="2">
        <v>-90.409136976900712</v>
      </c>
      <c r="AA30" s="6">
        <v>2374280233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552792029</v>
      </c>
      <c r="G31" s="8">
        <v>6668397</v>
      </c>
      <c r="H31" s="8">
        <v>23559740</v>
      </c>
      <c r="I31" s="8">
        <v>30403798</v>
      </c>
      <c r="J31" s="8">
        <v>60631935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60631935</v>
      </c>
      <c r="X31" s="8">
        <v>102377319</v>
      </c>
      <c r="Y31" s="8">
        <v>-41745384</v>
      </c>
      <c r="Z31" s="2">
        <v>-40.776008209396458</v>
      </c>
      <c r="AA31" s="6">
        <v>552792029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6249999</v>
      </c>
      <c r="Y32" s="8">
        <v>-6249999</v>
      </c>
      <c r="Z32" s="2">
        <v>-100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272604219</v>
      </c>
      <c r="G33" s="8">
        <v>5227524</v>
      </c>
      <c r="H33" s="8">
        <v>20660448</v>
      </c>
      <c r="I33" s="8">
        <v>27113551</v>
      </c>
      <c r="J33" s="8">
        <v>53001523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53001523</v>
      </c>
      <c r="X33" s="8">
        <v>65979989</v>
      </c>
      <c r="Y33" s="8">
        <v>-12978466</v>
      </c>
      <c r="Z33" s="2">
        <v>-19.670306401536379</v>
      </c>
      <c r="AA33" s="6">
        <v>272604219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12003586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2600290</v>
      </c>
      <c r="Y34" s="8">
        <v>-2600290</v>
      </c>
      <c r="Z34" s="2">
        <v>-100</v>
      </c>
      <c r="AA34" s="6">
        <v>12003586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5290960733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617436923</v>
      </c>
      <c r="X35" s="35">
        <f t="shared" si="1"/>
        <v>1182245392</v>
      </c>
      <c r="Y35" s="35">
        <f t="shared" si="1"/>
        <v>-564808469</v>
      </c>
      <c r="Z35" s="36">
        <f>+IF(X35&lt;&gt;0,+(Y35/X35)*100,0)</f>
        <v>-47.774216150211899</v>
      </c>
      <c r="AA35" s="33">
        <f>SUM(AA24:AA34)</f>
        <v>5290960733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1519776023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676018694</v>
      </c>
      <c r="X37" s="48">
        <f>IF(F21=F35,0,X21-X35)</f>
        <v>510980761</v>
      </c>
      <c r="Y37" s="48">
        <f t="shared" si="2"/>
        <v>165037933</v>
      </c>
      <c r="Z37" s="49">
        <f>+IF(X37&lt;&gt;0,+(Y37/X37)*100,0)</f>
        <v>32.298267488000391</v>
      </c>
      <c r="AA37" s="46">
        <f>+AA21-AA35</f>
        <v>1519776023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70720618</v>
      </c>
      <c r="G38" s="8"/>
      <c r="H38" s="8">
        <v>3601052</v>
      </c>
      <c r="I38" s="8">
        <v>7102310</v>
      </c>
      <c r="J38" s="8">
        <v>10703362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10703362</v>
      </c>
      <c r="X38" s="8">
        <v>8850000</v>
      </c>
      <c r="Y38" s="8">
        <v>1853362</v>
      </c>
      <c r="Z38" s="2">
        <v>20.941943502824859</v>
      </c>
      <c r="AA38" s="6">
        <v>70720618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24279000</v>
      </c>
      <c r="G39" s="26">
        <v>185028</v>
      </c>
      <c r="H39" s="26">
        <v>4252885</v>
      </c>
      <c r="I39" s="26">
        <v>577008</v>
      </c>
      <c r="J39" s="26">
        <v>5014921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5014921</v>
      </c>
      <c r="X39" s="26">
        <v>3669750</v>
      </c>
      <c r="Y39" s="26">
        <v>1345171</v>
      </c>
      <c r="Z39" s="27">
        <v>36.655657742353021</v>
      </c>
      <c r="AA39" s="28">
        <v>24279000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1614775641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691736977</v>
      </c>
      <c r="X41" s="58">
        <f t="shared" si="3"/>
        <v>523500511</v>
      </c>
      <c r="Y41" s="58">
        <f t="shared" si="3"/>
        <v>168236466</v>
      </c>
      <c r="Z41" s="59">
        <f>+IF(X41&lt;&gt;0,+(Y41/X41)*100,0)</f>
        <v>32.136829375511347</v>
      </c>
      <c r="AA41" s="56">
        <f>SUM(AA37:AA40)</f>
        <v>1614775641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1614775641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691736977</v>
      </c>
      <c r="X43" s="66">
        <f t="shared" si="4"/>
        <v>523500511</v>
      </c>
      <c r="Y43" s="66">
        <f t="shared" si="4"/>
        <v>168236466</v>
      </c>
      <c r="Z43" s="67">
        <f>+IF(X43&lt;&gt;0,+(Y43/X43)*100,0)</f>
        <v>32.136829375511347</v>
      </c>
      <c r="AA43" s="64">
        <f>+AA41-AA42</f>
        <v>1614775641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1614775641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691736977</v>
      </c>
      <c r="X45" s="58">
        <f t="shared" si="5"/>
        <v>523500511</v>
      </c>
      <c r="Y45" s="58">
        <f t="shared" si="5"/>
        <v>168236466</v>
      </c>
      <c r="Z45" s="59">
        <f>+IF(X45&lt;&gt;0,+(Y45/X45)*100,0)</f>
        <v>32.136829375511347</v>
      </c>
      <c r="AA45" s="56">
        <f>SUM(AA43:AA44)</f>
        <v>1614775641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1614775641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691736977</v>
      </c>
      <c r="X47" s="74">
        <f t="shared" si="6"/>
        <v>523500511</v>
      </c>
      <c r="Y47" s="74">
        <f t="shared" si="6"/>
        <v>168236466</v>
      </c>
      <c r="Z47" s="75">
        <f>+IF(X47&lt;&gt;0,+(Y47/X47)*100,0)</f>
        <v>32.136829375511347</v>
      </c>
      <c r="AA47" s="76">
        <f>SUM(AA45:AA46)</f>
        <v>1614775641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23178349</v>
      </c>
      <c r="D7" s="6"/>
      <c r="E7" s="7">
        <v>31488705</v>
      </c>
      <c r="F7" s="8">
        <v>31488705</v>
      </c>
      <c r="G7" s="8">
        <v>1402459</v>
      </c>
      <c r="H7" s="8">
        <v>2225895</v>
      </c>
      <c r="I7" s="8">
        <v>1985461</v>
      </c>
      <c r="J7" s="8">
        <v>5613815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5613815</v>
      </c>
      <c r="X7" s="8">
        <v>6642281</v>
      </c>
      <c r="Y7" s="8">
        <v>-1028466</v>
      </c>
      <c r="Z7" s="2">
        <v>-15.483626784232706</v>
      </c>
      <c r="AA7" s="6">
        <v>31488705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234647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23412996</v>
      </c>
      <c r="D21" s="33">
        <f t="shared" si="0"/>
        <v>0</v>
      </c>
      <c r="E21" s="34">
        <f t="shared" si="0"/>
        <v>31488705</v>
      </c>
      <c r="F21" s="35">
        <f t="shared" si="0"/>
        <v>31488705</v>
      </c>
      <c r="G21" s="35">
        <f t="shared" si="0"/>
        <v>1402459</v>
      </c>
      <c r="H21" s="35">
        <f t="shared" si="0"/>
        <v>2225895</v>
      </c>
      <c r="I21" s="35">
        <f t="shared" si="0"/>
        <v>1985461</v>
      </c>
      <c r="J21" s="35">
        <f t="shared" si="0"/>
        <v>5613815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5613815</v>
      </c>
      <c r="X21" s="35">
        <f t="shared" si="0"/>
        <v>6642281</v>
      </c>
      <c r="Y21" s="35">
        <f t="shared" si="0"/>
        <v>-1028466</v>
      </c>
      <c r="Z21" s="36">
        <f>+IF(X21&lt;&gt;0,+(Y21/X21)*100,0)</f>
        <v>-15.483626784232706</v>
      </c>
      <c r="AA21" s="33">
        <f>SUM(AA5:AA20)</f>
        <v>31488705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10601299</v>
      </c>
      <c r="D24" s="6"/>
      <c r="E24" s="7">
        <v>10605466</v>
      </c>
      <c r="F24" s="8">
        <v>10605466</v>
      </c>
      <c r="G24" s="8">
        <v>728458</v>
      </c>
      <c r="H24" s="8">
        <v>821150</v>
      </c>
      <c r="I24" s="8">
        <v>881612</v>
      </c>
      <c r="J24" s="8">
        <v>2431220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2431220</v>
      </c>
      <c r="X24" s="8">
        <v>2651370</v>
      </c>
      <c r="Y24" s="8">
        <v>-220150</v>
      </c>
      <c r="Z24" s="2">
        <v>-8.3032545438773155</v>
      </c>
      <c r="AA24" s="6">
        <v>10605466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3586399</v>
      </c>
      <c r="D26" s="6"/>
      <c r="E26" s="7">
        <v>1578677</v>
      </c>
      <c r="F26" s="8">
        <v>1578677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394668</v>
      </c>
      <c r="Y26" s="8">
        <v>-394668</v>
      </c>
      <c r="Z26" s="2">
        <v>-100</v>
      </c>
      <c r="AA26" s="6">
        <v>1578677</v>
      </c>
    </row>
    <row r="27" spans="1:27" ht="13.5" x14ac:dyDescent="0.25">
      <c r="A27" s="25" t="s">
        <v>53</v>
      </c>
      <c r="B27" s="24" t="s">
        <v>32</v>
      </c>
      <c r="C27" s="6">
        <v>2334830</v>
      </c>
      <c r="D27" s="6"/>
      <c r="E27" s="7">
        <v>2411235</v>
      </c>
      <c r="F27" s="8">
        <v>2411235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602814</v>
      </c>
      <c r="Y27" s="8">
        <v>-602814</v>
      </c>
      <c r="Z27" s="2">
        <v>-100</v>
      </c>
      <c r="AA27" s="6">
        <v>2411235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8378956</v>
      </c>
      <c r="D30" s="6"/>
      <c r="E30" s="7">
        <v>10016523</v>
      </c>
      <c r="F30" s="8">
        <v>10016523</v>
      </c>
      <c r="G30" s="8"/>
      <c r="H30" s="8">
        <v>615414</v>
      </c>
      <c r="I30" s="8">
        <v>673919</v>
      </c>
      <c r="J30" s="8">
        <v>1289333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1289333</v>
      </c>
      <c r="X30" s="8">
        <v>2393556</v>
      </c>
      <c r="Y30" s="8">
        <v>-1104223</v>
      </c>
      <c r="Z30" s="2">
        <v>-46.133159199116292</v>
      </c>
      <c r="AA30" s="6">
        <v>10016523</v>
      </c>
    </row>
    <row r="31" spans="1:27" ht="13.5" x14ac:dyDescent="0.25">
      <c r="A31" s="25" t="s">
        <v>57</v>
      </c>
      <c r="B31" s="24" t="s">
        <v>32</v>
      </c>
      <c r="C31" s="6">
        <v>2243718</v>
      </c>
      <c r="D31" s="6"/>
      <c r="E31" s="7">
        <v>2141928</v>
      </c>
      <c r="F31" s="8">
        <v>2141928</v>
      </c>
      <c r="G31" s="8"/>
      <c r="H31" s="8">
        <v>195185</v>
      </c>
      <c r="I31" s="8">
        <v>166168</v>
      </c>
      <c r="J31" s="8">
        <v>361353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361353</v>
      </c>
      <c r="X31" s="8">
        <v>389464</v>
      </c>
      <c r="Y31" s="8">
        <v>-28111</v>
      </c>
      <c r="Z31" s="2">
        <v>-7.2178686605180449</v>
      </c>
      <c r="AA31" s="6">
        <v>2141928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1654564</v>
      </c>
      <c r="D33" s="6"/>
      <c r="E33" s="7">
        <v>1259240</v>
      </c>
      <c r="F33" s="8">
        <v>1259240</v>
      </c>
      <c r="G33" s="8"/>
      <c r="H33" s="8">
        <v>121188</v>
      </c>
      <c r="I33" s="8">
        <v>94973</v>
      </c>
      <c r="J33" s="8">
        <v>216161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216161</v>
      </c>
      <c r="X33" s="8">
        <v>1012113</v>
      </c>
      <c r="Y33" s="8">
        <v>-795952</v>
      </c>
      <c r="Z33" s="2">
        <v>-78.642602160035494</v>
      </c>
      <c r="AA33" s="6">
        <v>1259240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28799766</v>
      </c>
      <c r="D35" s="33">
        <f>SUM(D24:D34)</f>
        <v>0</v>
      </c>
      <c r="E35" s="34">
        <f t="shared" si="1"/>
        <v>28013069</v>
      </c>
      <c r="F35" s="35">
        <f t="shared" si="1"/>
        <v>28013069</v>
      </c>
      <c r="G35" s="35">
        <f t="shared" si="1"/>
        <v>728458</v>
      </c>
      <c r="H35" s="35">
        <f t="shared" si="1"/>
        <v>1752937</v>
      </c>
      <c r="I35" s="35">
        <f t="shared" si="1"/>
        <v>1816672</v>
      </c>
      <c r="J35" s="35">
        <f t="shared" si="1"/>
        <v>4298067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4298067</v>
      </c>
      <c r="X35" s="35">
        <f t="shared" si="1"/>
        <v>7443985</v>
      </c>
      <c r="Y35" s="35">
        <f t="shared" si="1"/>
        <v>-3145918</v>
      </c>
      <c r="Z35" s="36">
        <f>+IF(X35&lt;&gt;0,+(Y35/X35)*100,0)</f>
        <v>-42.261208210387316</v>
      </c>
      <c r="AA35" s="33">
        <f>SUM(AA24:AA34)</f>
        <v>28013069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-5386770</v>
      </c>
      <c r="D37" s="46">
        <f>+D21-D35</f>
        <v>0</v>
      </c>
      <c r="E37" s="47">
        <f t="shared" si="2"/>
        <v>3475636</v>
      </c>
      <c r="F37" s="48">
        <f t="shared" si="2"/>
        <v>3475636</v>
      </c>
      <c r="G37" s="48">
        <f t="shared" si="2"/>
        <v>674001</v>
      </c>
      <c r="H37" s="48">
        <f t="shared" si="2"/>
        <v>472958</v>
      </c>
      <c r="I37" s="48">
        <f t="shared" si="2"/>
        <v>168789</v>
      </c>
      <c r="J37" s="48">
        <f t="shared" si="2"/>
        <v>1315748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1315748</v>
      </c>
      <c r="X37" s="48">
        <f>IF(F21=F35,0,X21-X35)</f>
        <v>-801704</v>
      </c>
      <c r="Y37" s="48">
        <f t="shared" si="2"/>
        <v>2117452</v>
      </c>
      <c r="Z37" s="49">
        <f>+IF(X37&lt;&gt;0,+(Y37/X37)*100,0)</f>
        <v>-264.11892668615849</v>
      </c>
      <c r="AA37" s="46">
        <f>+AA21-AA35</f>
        <v>3475636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-5386770</v>
      </c>
      <c r="D41" s="56">
        <f>SUM(D37:D40)</f>
        <v>0</v>
      </c>
      <c r="E41" s="57">
        <f t="shared" si="3"/>
        <v>3475636</v>
      </c>
      <c r="F41" s="58">
        <f t="shared" si="3"/>
        <v>3475636</v>
      </c>
      <c r="G41" s="58">
        <f t="shared" si="3"/>
        <v>674001</v>
      </c>
      <c r="H41" s="58">
        <f t="shared" si="3"/>
        <v>472958</v>
      </c>
      <c r="I41" s="58">
        <f t="shared" si="3"/>
        <v>168789</v>
      </c>
      <c r="J41" s="58">
        <f t="shared" si="3"/>
        <v>1315748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1315748</v>
      </c>
      <c r="X41" s="58">
        <f t="shared" si="3"/>
        <v>-801704</v>
      </c>
      <c r="Y41" s="58">
        <f t="shared" si="3"/>
        <v>2117452</v>
      </c>
      <c r="Z41" s="59">
        <f>+IF(X41&lt;&gt;0,+(Y41/X41)*100,0)</f>
        <v>-264.11892668615849</v>
      </c>
      <c r="AA41" s="56">
        <f>SUM(AA37:AA40)</f>
        <v>3475636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-5386770</v>
      </c>
      <c r="D43" s="64">
        <f>+D41-D42</f>
        <v>0</v>
      </c>
      <c r="E43" s="65">
        <f t="shared" si="4"/>
        <v>3475636</v>
      </c>
      <c r="F43" s="66">
        <f t="shared" si="4"/>
        <v>3475636</v>
      </c>
      <c r="G43" s="66">
        <f t="shared" si="4"/>
        <v>674001</v>
      </c>
      <c r="H43" s="66">
        <f t="shared" si="4"/>
        <v>472958</v>
      </c>
      <c r="I43" s="66">
        <f t="shared" si="4"/>
        <v>168789</v>
      </c>
      <c r="J43" s="66">
        <f t="shared" si="4"/>
        <v>1315748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1315748</v>
      </c>
      <c r="X43" s="66">
        <f t="shared" si="4"/>
        <v>-801704</v>
      </c>
      <c r="Y43" s="66">
        <f t="shared" si="4"/>
        <v>2117452</v>
      </c>
      <c r="Z43" s="67">
        <f>+IF(X43&lt;&gt;0,+(Y43/X43)*100,0)</f>
        <v>-264.11892668615849</v>
      </c>
      <c r="AA43" s="64">
        <f>+AA41-AA42</f>
        <v>3475636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-5386770</v>
      </c>
      <c r="D45" s="56">
        <f>SUM(D43:D44)</f>
        <v>0</v>
      </c>
      <c r="E45" s="57">
        <f t="shared" si="5"/>
        <v>3475636</v>
      </c>
      <c r="F45" s="58">
        <f t="shared" si="5"/>
        <v>3475636</v>
      </c>
      <c r="G45" s="58">
        <f t="shared" si="5"/>
        <v>674001</v>
      </c>
      <c r="H45" s="58">
        <f t="shared" si="5"/>
        <v>472958</v>
      </c>
      <c r="I45" s="58">
        <f t="shared" si="5"/>
        <v>168789</v>
      </c>
      <c r="J45" s="58">
        <f t="shared" si="5"/>
        <v>1315748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1315748</v>
      </c>
      <c r="X45" s="58">
        <f t="shared" si="5"/>
        <v>-801704</v>
      </c>
      <c r="Y45" s="58">
        <f t="shared" si="5"/>
        <v>2117452</v>
      </c>
      <c r="Z45" s="59">
        <f>+IF(X45&lt;&gt;0,+(Y45/X45)*100,0)</f>
        <v>-264.11892668615849</v>
      </c>
      <c r="AA45" s="56">
        <f>SUM(AA43:AA44)</f>
        <v>3475636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-5386770</v>
      </c>
      <c r="D47" s="71">
        <f>SUM(D45:D46)</f>
        <v>0</v>
      </c>
      <c r="E47" s="72">
        <f t="shared" si="6"/>
        <v>3475636</v>
      </c>
      <c r="F47" s="73">
        <f t="shared" si="6"/>
        <v>3475636</v>
      </c>
      <c r="G47" s="73">
        <f t="shared" si="6"/>
        <v>674001</v>
      </c>
      <c r="H47" s="74">
        <f t="shared" si="6"/>
        <v>472958</v>
      </c>
      <c r="I47" s="74">
        <f t="shared" si="6"/>
        <v>168789</v>
      </c>
      <c r="J47" s="74">
        <f t="shared" si="6"/>
        <v>1315748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1315748</v>
      </c>
      <c r="X47" s="74">
        <f t="shared" si="6"/>
        <v>-801704</v>
      </c>
      <c r="Y47" s="74">
        <f t="shared" si="6"/>
        <v>2117452</v>
      </c>
      <c r="Z47" s="75">
        <f>+IF(X47&lt;&gt;0,+(Y47/X47)*100,0)</f>
        <v>-264.11892668615849</v>
      </c>
      <c r="AA47" s="76">
        <f>SUM(AA45:AA46)</f>
        <v>3475636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29064365</v>
      </c>
      <c r="D7" s="6"/>
      <c r="E7" s="7">
        <v>31027254</v>
      </c>
      <c r="F7" s="8">
        <v>31027254</v>
      </c>
      <c r="G7" s="8">
        <v>2831635</v>
      </c>
      <c r="H7" s="8">
        <v>2684386</v>
      </c>
      <c r="I7" s="8">
        <v>1856624</v>
      </c>
      <c r="J7" s="8">
        <v>7372645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7372645</v>
      </c>
      <c r="X7" s="8">
        <v>9442477</v>
      </c>
      <c r="Y7" s="8">
        <v>-2069832</v>
      </c>
      <c r="Z7" s="2">
        <v>-21.920434648662635</v>
      </c>
      <c r="AA7" s="6">
        <v>31027254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>
        <v>1410</v>
      </c>
      <c r="J15" s="8">
        <v>1410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1410</v>
      </c>
      <c r="X15" s="8"/>
      <c r="Y15" s="8">
        <v>1410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2262145</v>
      </c>
      <c r="D18" s="6"/>
      <c r="E18" s="7">
        <v>16091309</v>
      </c>
      <c r="F18" s="8">
        <v>16091309</v>
      </c>
      <c r="G18" s="8">
        <v>2399382</v>
      </c>
      <c r="H18" s="8"/>
      <c r="I18" s="8"/>
      <c r="J18" s="8">
        <v>2399382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2399382</v>
      </c>
      <c r="X18" s="8">
        <v>4721860</v>
      </c>
      <c r="Y18" s="8">
        <v>-2322478</v>
      </c>
      <c r="Z18" s="2">
        <v>-49.185659888264368</v>
      </c>
      <c r="AA18" s="6">
        <v>16091309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31326510</v>
      </c>
      <c r="D21" s="33">
        <f t="shared" si="0"/>
        <v>0</v>
      </c>
      <c r="E21" s="34">
        <f t="shared" si="0"/>
        <v>47118563</v>
      </c>
      <c r="F21" s="35">
        <f t="shared" si="0"/>
        <v>47118563</v>
      </c>
      <c r="G21" s="35">
        <f t="shared" si="0"/>
        <v>5231017</v>
      </c>
      <c r="H21" s="35">
        <f t="shared" si="0"/>
        <v>2684386</v>
      </c>
      <c r="I21" s="35">
        <f t="shared" si="0"/>
        <v>1858034</v>
      </c>
      <c r="J21" s="35">
        <f t="shared" si="0"/>
        <v>9773437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9773437</v>
      </c>
      <c r="X21" s="35">
        <f t="shared" si="0"/>
        <v>14164337</v>
      </c>
      <c r="Y21" s="35">
        <f t="shared" si="0"/>
        <v>-4390900</v>
      </c>
      <c r="Z21" s="36">
        <f>+IF(X21&lt;&gt;0,+(Y21/X21)*100,0)</f>
        <v>-30.999686042488257</v>
      </c>
      <c r="AA21" s="33">
        <f>SUM(AA5:AA20)</f>
        <v>47118563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12327383</v>
      </c>
      <c r="D24" s="6"/>
      <c r="E24" s="7">
        <v>10925000</v>
      </c>
      <c r="F24" s="8">
        <v>10925000</v>
      </c>
      <c r="G24" s="8">
        <v>978461</v>
      </c>
      <c r="H24" s="8">
        <v>1018784</v>
      </c>
      <c r="I24" s="8">
        <v>1069289</v>
      </c>
      <c r="J24" s="8">
        <v>3066534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3066534</v>
      </c>
      <c r="X24" s="8">
        <v>2731245</v>
      </c>
      <c r="Y24" s="8">
        <v>335289</v>
      </c>
      <c r="Z24" s="2">
        <v>12.276049933272189</v>
      </c>
      <c r="AA24" s="6">
        <v>10925000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8876156</v>
      </c>
      <c r="D26" s="6"/>
      <c r="E26" s="7">
        <v>5037000</v>
      </c>
      <c r="F26" s="8">
        <v>5037000</v>
      </c>
      <c r="G26" s="8">
        <v>419750</v>
      </c>
      <c r="H26" s="8">
        <v>419750</v>
      </c>
      <c r="I26" s="8">
        <v>419750</v>
      </c>
      <c r="J26" s="8">
        <v>1259250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1259250</v>
      </c>
      <c r="X26" s="8">
        <v>1259250</v>
      </c>
      <c r="Y26" s="8"/>
      <c r="Z26" s="2"/>
      <c r="AA26" s="6">
        <v>5037000</v>
      </c>
    </row>
    <row r="27" spans="1:27" ht="13.5" x14ac:dyDescent="0.25">
      <c r="A27" s="25" t="s">
        <v>53</v>
      </c>
      <c r="B27" s="24" t="s">
        <v>32</v>
      </c>
      <c r="C27" s="6">
        <v>4568776</v>
      </c>
      <c r="D27" s="6"/>
      <c r="E27" s="7">
        <v>5135600</v>
      </c>
      <c r="F27" s="8">
        <v>5135600</v>
      </c>
      <c r="G27" s="8">
        <v>427967</v>
      </c>
      <c r="H27" s="8">
        <v>427967</v>
      </c>
      <c r="I27" s="8">
        <v>427967</v>
      </c>
      <c r="J27" s="8">
        <v>1283901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1283901</v>
      </c>
      <c r="X27" s="8">
        <v>1283901</v>
      </c>
      <c r="Y27" s="8"/>
      <c r="Z27" s="2"/>
      <c r="AA27" s="6">
        <v>5135600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1734007</v>
      </c>
      <c r="D30" s="6"/>
      <c r="E30" s="7">
        <v>1765757</v>
      </c>
      <c r="F30" s="8">
        <v>1749757</v>
      </c>
      <c r="G30" s="8">
        <v>7227</v>
      </c>
      <c r="H30" s="8">
        <v>48951</v>
      </c>
      <c r="I30" s="8">
        <v>68831</v>
      </c>
      <c r="J30" s="8">
        <v>125009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125009</v>
      </c>
      <c r="X30" s="8">
        <v>345565</v>
      </c>
      <c r="Y30" s="8">
        <v>-220556</v>
      </c>
      <c r="Z30" s="2">
        <v>-63.824750770477337</v>
      </c>
      <c r="AA30" s="6">
        <v>1749757</v>
      </c>
    </row>
    <row r="31" spans="1:27" ht="13.5" x14ac:dyDescent="0.25">
      <c r="A31" s="25" t="s">
        <v>57</v>
      </c>
      <c r="B31" s="24" t="s">
        <v>32</v>
      </c>
      <c r="C31" s="6">
        <v>514512</v>
      </c>
      <c r="D31" s="6"/>
      <c r="E31" s="7">
        <v>628590</v>
      </c>
      <c r="F31" s="8">
        <v>644590</v>
      </c>
      <c r="G31" s="8"/>
      <c r="H31" s="8"/>
      <c r="I31" s="8">
        <v>58854</v>
      </c>
      <c r="J31" s="8">
        <v>58854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58854</v>
      </c>
      <c r="X31" s="8">
        <v>122846</v>
      </c>
      <c r="Y31" s="8">
        <v>-63992</v>
      </c>
      <c r="Z31" s="2">
        <v>-52.091236181886266</v>
      </c>
      <c r="AA31" s="6">
        <v>644590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2109481</v>
      </c>
      <c r="D33" s="6"/>
      <c r="E33" s="7">
        <v>2940873</v>
      </c>
      <c r="F33" s="8">
        <v>2940873</v>
      </c>
      <c r="G33" s="8">
        <v>57368</v>
      </c>
      <c r="H33" s="8">
        <v>237083</v>
      </c>
      <c r="I33" s="8">
        <v>232084</v>
      </c>
      <c r="J33" s="8">
        <v>526535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526535</v>
      </c>
      <c r="X33" s="8">
        <v>719111</v>
      </c>
      <c r="Y33" s="8">
        <v>-192576</v>
      </c>
      <c r="Z33" s="2">
        <v>-26.779732197115607</v>
      </c>
      <c r="AA33" s="6">
        <v>2940873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30130315</v>
      </c>
      <c r="D35" s="33">
        <f>SUM(D24:D34)</f>
        <v>0</v>
      </c>
      <c r="E35" s="34">
        <f t="shared" si="1"/>
        <v>26432820</v>
      </c>
      <c r="F35" s="35">
        <f t="shared" si="1"/>
        <v>26432820</v>
      </c>
      <c r="G35" s="35">
        <f t="shared" si="1"/>
        <v>1890773</v>
      </c>
      <c r="H35" s="35">
        <f t="shared" si="1"/>
        <v>2152535</v>
      </c>
      <c r="I35" s="35">
        <f t="shared" si="1"/>
        <v>2276775</v>
      </c>
      <c r="J35" s="35">
        <f t="shared" si="1"/>
        <v>6320083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6320083</v>
      </c>
      <c r="X35" s="35">
        <f t="shared" si="1"/>
        <v>6461918</v>
      </c>
      <c r="Y35" s="35">
        <f t="shared" si="1"/>
        <v>-141835</v>
      </c>
      <c r="Z35" s="36">
        <f>+IF(X35&lt;&gt;0,+(Y35/X35)*100,0)</f>
        <v>-2.1949365497983724</v>
      </c>
      <c r="AA35" s="33">
        <f>SUM(AA24:AA34)</f>
        <v>26432820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1196195</v>
      </c>
      <c r="D37" s="46">
        <f>+D21-D35</f>
        <v>0</v>
      </c>
      <c r="E37" s="47">
        <f t="shared" si="2"/>
        <v>20685743</v>
      </c>
      <c r="F37" s="48">
        <f t="shared" si="2"/>
        <v>20685743</v>
      </c>
      <c r="G37" s="48">
        <f t="shared" si="2"/>
        <v>3340244</v>
      </c>
      <c r="H37" s="48">
        <f t="shared" si="2"/>
        <v>531851</v>
      </c>
      <c r="I37" s="48">
        <f t="shared" si="2"/>
        <v>-418741</v>
      </c>
      <c r="J37" s="48">
        <f t="shared" si="2"/>
        <v>3453354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3453354</v>
      </c>
      <c r="X37" s="48">
        <f>IF(F21=F35,0,X21-X35)</f>
        <v>7702419</v>
      </c>
      <c r="Y37" s="48">
        <f t="shared" si="2"/>
        <v>-4249065</v>
      </c>
      <c r="Z37" s="49">
        <f>+IF(X37&lt;&gt;0,+(Y37/X37)*100,0)</f>
        <v>-55.165331826274326</v>
      </c>
      <c r="AA37" s="46">
        <f>+AA21-AA35</f>
        <v>20685743</v>
      </c>
    </row>
    <row r="38" spans="1:27" ht="23.1" customHeight="1" x14ac:dyDescent="0.25">
      <c r="A38" s="50" t="s">
        <v>62</v>
      </c>
      <c r="B38" s="29" t="s">
        <v>32</v>
      </c>
      <c r="C38" s="6">
        <v>7035701</v>
      </c>
      <c r="D38" s="6"/>
      <c r="E38" s="7">
        <v>4573424</v>
      </c>
      <c r="F38" s="8">
        <v>4573424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737649</v>
      </c>
      <c r="Y38" s="8">
        <v>-737649</v>
      </c>
      <c r="Z38" s="2">
        <v>-100</v>
      </c>
      <c r="AA38" s="6">
        <v>4573424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8231896</v>
      </c>
      <c r="D41" s="56">
        <f>SUM(D37:D40)</f>
        <v>0</v>
      </c>
      <c r="E41" s="57">
        <f t="shared" si="3"/>
        <v>25259167</v>
      </c>
      <c r="F41" s="58">
        <f t="shared" si="3"/>
        <v>25259167</v>
      </c>
      <c r="G41" s="58">
        <f t="shared" si="3"/>
        <v>3340244</v>
      </c>
      <c r="H41" s="58">
        <f t="shared" si="3"/>
        <v>531851</v>
      </c>
      <c r="I41" s="58">
        <f t="shared" si="3"/>
        <v>-418741</v>
      </c>
      <c r="J41" s="58">
        <f t="shared" si="3"/>
        <v>3453354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3453354</v>
      </c>
      <c r="X41" s="58">
        <f t="shared" si="3"/>
        <v>8440068</v>
      </c>
      <c r="Y41" s="58">
        <f t="shared" si="3"/>
        <v>-4986714</v>
      </c>
      <c r="Z41" s="59">
        <f>+IF(X41&lt;&gt;0,+(Y41/X41)*100,0)</f>
        <v>-59.083813068804659</v>
      </c>
      <c r="AA41" s="56">
        <f>SUM(AA37:AA40)</f>
        <v>25259167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8231896</v>
      </c>
      <c r="D43" s="64">
        <f>+D41-D42</f>
        <v>0</v>
      </c>
      <c r="E43" s="65">
        <f t="shared" si="4"/>
        <v>25259167</v>
      </c>
      <c r="F43" s="66">
        <f t="shared" si="4"/>
        <v>25259167</v>
      </c>
      <c r="G43" s="66">
        <f t="shared" si="4"/>
        <v>3340244</v>
      </c>
      <c r="H43" s="66">
        <f t="shared" si="4"/>
        <v>531851</v>
      </c>
      <c r="I43" s="66">
        <f t="shared" si="4"/>
        <v>-418741</v>
      </c>
      <c r="J43" s="66">
        <f t="shared" si="4"/>
        <v>3453354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3453354</v>
      </c>
      <c r="X43" s="66">
        <f t="shared" si="4"/>
        <v>8440068</v>
      </c>
      <c r="Y43" s="66">
        <f t="shared" si="4"/>
        <v>-4986714</v>
      </c>
      <c r="Z43" s="67">
        <f>+IF(X43&lt;&gt;0,+(Y43/X43)*100,0)</f>
        <v>-59.083813068804659</v>
      </c>
      <c r="AA43" s="64">
        <f>+AA41-AA42</f>
        <v>25259167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8231896</v>
      </c>
      <c r="D45" s="56">
        <f>SUM(D43:D44)</f>
        <v>0</v>
      </c>
      <c r="E45" s="57">
        <f t="shared" si="5"/>
        <v>25259167</v>
      </c>
      <c r="F45" s="58">
        <f t="shared" si="5"/>
        <v>25259167</v>
      </c>
      <c r="G45" s="58">
        <f t="shared" si="5"/>
        <v>3340244</v>
      </c>
      <c r="H45" s="58">
        <f t="shared" si="5"/>
        <v>531851</v>
      </c>
      <c r="I45" s="58">
        <f t="shared" si="5"/>
        <v>-418741</v>
      </c>
      <c r="J45" s="58">
        <f t="shared" si="5"/>
        <v>3453354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3453354</v>
      </c>
      <c r="X45" s="58">
        <f t="shared" si="5"/>
        <v>8440068</v>
      </c>
      <c r="Y45" s="58">
        <f t="shared" si="5"/>
        <v>-4986714</v>
      </c>
      <c r="Z45" s="59">
        <f>+IF(X45&lt;&gt;0,+(Y45/X45)*100,0)</f>
        <v>-59.083813068804659</v>
      </c>
      <c r="AA45" s="56">
        <f>SUM(AA43:AA44)</f>
        <v>25259167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8231896</v>
      </c>
      <c r="D47" s="71">
        <f>SUM(D45:D46)</f>
        <v>0</v>
      </c>
      <c r="E47" s="72">
        <f t="shared" si="6"/>
        <v>25259167</v>
      </c>
      <c r="F47" s="73">
        <f t="shared" si="6"/>
        <v>25259167</v>
      </c>
      <c r="G47" s="73">
        <f t="shared" si="6"/>
        <v>3340244</v>
      </c>
      <c r="H47" s="74">
        <f t="shared" si="6"/>
        <v>531851</v>
      </c>
      <c r="I47" s="74">
        <f t="shared" si="6"/>
        <v>-418741</v>
      </c>
      <c r="J47" s="74">
        <f t="shared" si="6"/>
        <v>3453354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3453354</v>
      </c>
      <c r="X47" s="74">
        <f t="shared" si="6"/>
        <v>8440068</v>
      </c>
      <c r="Y47" s="74">
        <f t="shared" si="6"/>
        <v>-4986714</v>
      </c>
      <c r="Z47" s="75">
        <f>+IF(X47&lt;&gt;0,+(Y47/X47)*100,0)</f>
        <v>-59.083813068804659</v>
      </c>
      <c r="AA47" s="76">
        <f>SUM(AA45:AA46)</f>
        <v>25259167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31979549</v>
      </c>
      <c r="D7" s="6"/>
      <c r="E7" s="7">
        <v>29943825</v>
      </c>
      <c r="F7" s="8">
        <v>29943825</v>
      </c>
      <c r="G7" s="8">
        <v>2250586</v>
      </c>
      <c r="H7" s="8">
        <v>2510212</v>
      </c>
      <c r="I7" s="8">
        <v>2744095</v>
      </c>
      <c r="J7" s="8">
        <v>7504893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7504893</v>
      </c>
      <c r="X7" s="8">
        <v>10727614</v>
      </c>
      <c r="Y7" s="8">
        <v>-3222721</v>
      </c>
      <c r="Z7" s="2">
        <v>-30.041358684233042</v>
      </c>
      <c r="AA7" s="6">
        <v>29943825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3710</v>
      </c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1251</v>
      </c>
      <c r="Y15" s="8">
        <v>-1251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3071604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35054863</v>
      </c>
      <c r="D21" s="33">
        <f t="shared" si="0"/>
        <v>0</v>
      </c>
      <c r="E21" s="34">
        <f t="shared" si="0"/>
        <v>29948825</v>
      </c>
      <c r="F21" s="35">
        <f t="shared" si="0"/>
        <v>29948825</v>
      </c>
      <c r="G21" s="35">
        <f t="shared" si="0"/>
        <v>2250586</v>
      </c>
      <c r="H21" s="35">
        <f t="shared" si="0"/>
        <v>2510212</v>
      </c>
      <c r="I21" s="35">
        <f t="shared" si="0"/>
        <v>2744095</v>
      </c>
      <c r="J21" s="35">
        <f t="shared" si="0"/>
        <v>7504893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7504893</v>
      </c>
      <c r="X21" s="35">
        <f t="shared" si="0"/>
        <v>10728865</v>
      </c>
      <c r="Y21" s="35">
        <f t="shared" si="0"/>
        <v>-3223972</v>
      </c>
      <c r="Z21" s="36">
        <f>+IF(X21&lt;&gt;0,+(Y21/X21)*100,0)</f>
        <v>-30.049515955322391</v>
      </c>
      <c r="AA21" s="33">
        <f>SUM(AA5:AA20)</f>
        <v>29948825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5518763</v>
      </c>
      <c r="D24" s="6"/>
      <c r="E24" s="7">
        <v>5513590</v>
      </c>
      <c r="F24" s="8">
        <v>5513590</v>
      </c>
      <c r="G24" s="8">
        <v>435752</v>
      </c>
      <c r="H24" s="8">
        <v>414052</v>
      </c>
      <c r="I24" s="8">
        <v>438251</v>
      </c>
      <c r="J24" s="8">
        <v>1288055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1288055</v>
      </c>
      <c r="X24" s="8">
        <v>1378404</v>
      </c>
      <c r="Y24" s="8">
        <v>-90349</v>
      </c>
      <c r="Z24" s="2">
        <v>-6.5546095339247419</v>
      </c>
      <c r="AA24" s="6">
        <v>5513590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1186216</v>
      </c>
      <c r="D26" s="6"/>
      <c r="E26" s="7">
        <v>3087000</v>
      </c>
      <c r="F26" s="8">
        <v>3087000</v>
      </c>
      <c r="G26" s="8">
        <v>257250</v>
      </c>
      <c r="H26" s="8">
        <v>257250</v>
      </c>
      <c r="I26" s="8">
        <v>257250</v>
      </c>
      <c r="J26" s="8">
        <v>771750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771750</v>
      </c>
      <c r="X26" s="8">
        <v>771750</v>
      </c>
      <c r="Y26" s="8"/>
      <c r="Z26" s="2"/>
      <c r="AA26" s="6">
        <v>3087000</v>
      </c>
    </row>
    <row r="27" spans="1:27" ht="13.5" x14ac:dyDescent="0.25">
      <c r="A27" s="25" t="s">
        <v>53</v>
      </c>
      <c r="B27" s="24" t="s">
        <v>32</v>
      </c>
      <c r="C27" s="6">
        <v>2323278</v>
      </c>
      <c r="D27" s="6"/>
      <c r="E27" s="7">
        <v>3537450</v>
      </c>
      <c r="F27" s="8">
        <v>3537450</v>
      </c>
      <c r="G27" s="8">
        <v>294790</v>
      </c>
      <c r="H27" s="8">
        <v>294790</v>
      </c>
      <c r="I27" s="8">
        <v>294790</v>
      </c>
      <c r="J27" s="8">
        <v>884370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884370</v>
      </c>
      <c r="X27" s="8">
        <v>884370</v>
      </c>
      <c r="Y27" s="8"/>
      <c r="Z27" s="2"/>
      <c r="AA27" s="6">
        <v>3537450</v>
      </c>
    </row>
    <row r="28" spans="1:27" ht="13.5" x14ac:dyDescent="0.25">
      <c r="A28" s="25" t="s">
        <v>54</v>
      </c>
      <c r="B28" s="24" t="s">
        <v>32</v>
      </c>
      <c r="C28" s="6">
        <v>961570</v>
      </c>
      <c r="D28" s="6"/>
      <c r="E28" s="7">
        <v>127000</v>
      </c>
      <c r="F28" s="8">
        <v>127000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6183593</v>
      </c>
      <c r="D30" s="6"/>
      <c r="E30" s="7">
        <v>7245000</v>
      </c>
      <c r="F30" s="8">
        <v>7245000</v>
      </c>
      <c r="G30" s="8">
        <v>447440</v>
      </c>
      <c r="H30" s="8">
        <v>46336</v>
      </c>
      <c r="I30" s="8">
        <v>619603</v>
      </c>
      <c r="J30" s="8">
        <v>1113379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1113379</v>
      </c>
      <c r="X30" s="8">
        <v>1811253</v>
      </c>
      <c r="Y30" s="8">
        <v>-697874</v>
      </c>
      <c r="Z30" s="2">
        <v>-38.529901675801227</v>
      </c>
      <c r="AA30" s="6">
        <v>7245000</v>
      </c>
    </row>
    <row r="31" spans="1:27" ht="13.5" x14ac:dyDescent="0.25">
      <c r="A31" s="25" t="s">
        <v>57</v>
      </c>
      <c r="B31" s="24" t="s">
        <v>32</v>
      </c>
      <c r="C31" s="6">
        <v>855324</v>
      </c>
      <c r="D31" s="6"/>
      <c r="E31" s="7">
        <v>1053000</v>
      </c>
      <c r="F31" s="8">
        <v>1053000</v>
      </c>
      <c r="G31" s="8"/>
      <c r="H31" s="8">
        <v>25553</v>
      </c>
      <c r="I31" s="8">
        <v>208566</v>
      </c>
      <c r="J31" s="8">
        <v>234119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234119</v>
      </c>
      <c r="X31" s="8">
        <v>405745</v>
      </c>
      <c r="Y31" s="8">
        <v>-171626</v>
      </c>
      <c r="Z31" s="2">
        <v>-42.298980887010309</v>
      </c>
      <c r="AA31" s="6">
        <v>1053000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2062216</v>
      </c>
      <c r="D33" s="6"/>
      <c r="E33" s="7">
        <v>2935000</v>
      </c>
      <c r="F33" s="8">
        <v>2935000</v>
      </c>
      <c r="G33" s="8">
        <v>214887</v>
      </c>
      <c r="H33" s="8">
        <v>197647</v>
      </c>
      <c r="I33" s="8">
        <v>228178</v>
      </c>
      <c r="J33" s="8">
        <v>640712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640712</v>
      </c>
      <c r="X33" s="8">
        <v>733749</v>
      </c>
      <c r="Y33" s="8">
        <v>-93037</v>
      </c>
      <c r="Z33" s="2">
        <v>-12.679676565146938</v>
      </c>
      <c r="AA33" s="6">
        <v>2935000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19090960</v>
      </c>
      <c r="D35" s="33">
        <f>SUM(D24:D34)</f>
        <v>0</v>
      </c>
      <c r="E35" s="34">
        <f t="shared" si="1"/>
        <v>23498040</v>
      </c>
      <c r="F35" s="35">
        <f t="shared" si="1"/>
        <v>23498040</v>
      </c>
      <c r="G35" s="35">
        <f t="shared" si="1"/>
        <v>1650119</v>
      </c>
      <c r="H35" s="35">
        <f t="shared" si="1"/>
        <v>1235628</v>
      </c>
      <c r="I35" s="35">
        <f t="shared" si="1"/>
        <v>2046638</v>
      </c>
      <c r="J35" s="35">
        <f t="shared" si="1"/>
        <v>4932385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4932385</v>
      </c>
      <c r="X35" s="35">
        <f t="shared" si="1"/>
        <v>5985271</v>
      </c>
      <c r="Y35" s="35">
        <f t="shared" si="1"/>
        <v>-1052886</v>
      </c>
      <c r="Z35" s="36">
        <f>+IF(X35&lt;&gt;0,+(Y35/X35)*100,0)</f>
        <v>-17.591283669528078</v>
      </c>
      <c r="AA35" s="33">
        <f>SUM(AA24:AA34)</f>
        <v>23498040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15963903</v>
      </c>
      <c r="D37" s="46">
        <f>+D21-D35</f>
        <v>0</v>
      </c>
      <c r="E37" s="47">
        <f t="shared" si="2"/>
        <v>6450785</v>
      </c>
      <c r="F37" s="48">
        <f t="shared" si="2"/>
        <v>6450785</v>
      </c>
      <c r="G37" s="48">
        <f t="shared" si="2"/>
        <v>600467</v>
      </c>
      <c r="H37" s="48">
        <f t="shared" si="2"/>
        <v>1274584</v>
      </c>
      <c r="I37" s="48">
        <f t="shared" si="2"/>
        <v>697457</v>
      </c>
      <c r="J37" s="48">
        <f t="shared" si="2"/>
        <v>2572508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2572508</v>
      </c>
      <c r="X37" s="48">
        <f>IF(F21=F35,0,X21-X35)</f>
        <v>4743594</v>
      </c>
      <c r="Y37" s="48">
        <f t="shared" si="2"/>
        <v>-2171086</v>
      </c>
      <c r="Z37" s="49">
        <f>+IF(X37&lt;&gt;0,+(Y37/X37)*100,0)</f>
        <v>-45.768798931780417</v>
      </c>
      <c r="AA37" s="46">
        <f>+AA21-AA35</f>
        <v>6450785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15963903</v>
      </c>
      <c r="D41" s="56">
        <f>SUM(D37:D40)</f>
        <v>0</v>
      </c>
      <c r="E41" s="57">
        <f t="shared" si="3"/>
        <v>6450785</v>
      </c>
      <c r="F41" s="58">
        <f t="shared" si="3"/>
        <v>6450785</v>
      </c>
      <c r="G41" s="58">
        <f t="shared" si="3"/>
        <v>600467</v>
      </c>
      <c r="H41" s="58">
        <f t="shared" si="3"/>
        <v>1274584</v>
      </c>
      <c r="I41" s="58">
        <f t="shared" si="3"/>
        <v>697457</v>
      </c>
      <c r="J41" s="58">
        <f t="shared" si="3"/>
        <v>2572508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2572508</v>
      </c>
      <c r="X41" s="58">
        <f t="shared" si="3"/>
        <v>4743594</v>
      </c>
      <c r="Y41" s="58">
        <f t="shared" si="3"/>
        <v>-2171086</v>
      </c>
      <c r="Z41" s="59">
        <f>+IF(X41&lt;&gt;0,+(Y41/X41)*100,0)</f>
        <v>-45.768798931780417</v>
      </c>
      <c r="AA41" s="56">
        <f>SUM(AA37:AA40)</f>
        <v>6450785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15963903</v>
      </c>
      <c r="D43" s="64">
        <f>+D41-D42</f>
        <v>0</v>
      </c>
      <c r="E43" s="65">
        <f t="shared" si="4"/>
        <v>6450785</v>
      </c>
      <c r="F43" s="66">
        <f t="shared" si="4"/>
        <v>6450785</v>
      </c>
      <c r="G43" s="66">
        <f t="shared" si="4"/>
        <v>600467</v>
      </c>
      <c r="H43" s="66">
        <f t="shared" si="4"/>
        <v>1274584</v>
      </c>
      <c r="I43" s="66">
        <f t="shared" si="4"/>
        <v>697457</v>
      </c>
      <c r="J43" s="66">
        <f t="shared" si="4"/>
        <v>2572508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2572508</v>
      </c>
      <c r="X43" s="66">
        <f t="shared" si="4"/>
        <v>4743594</v>
      </c>
      <c r="Y43" s="66">
        <f t="shared" si="4"/>
        <v>-2171086</v>
      </c>
      <c r="Z43" s="67">
        <f>+IF(X43&lt;&gt;0,+(Y43/X43)*100,0)</f>
        <v>-45.768798931780417</v>
      </c>
      <c r="AA43" s="64">
        <f>+AA41-AA42</f>
        <v>6450785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15963903</v>
      </c>
      <c r="D45" s="56">
        <f>SUM(D43:D44)</f>
        <v>0</v>
      </c>
      <c r="E45" s="57">
        <f t="shared" si="5"/>
        <v>6450785</v>
      </c>
      <c r="F45" s="58">
        <f t="shared" si="5"/>
        <v>6450785</v>
      </c>
      <c r="G45" s="58">
        <f t="shared" si="5"/>
        <v>600467</v>
      </c>
      <c r="H45" s="58">
        <f t="shared" si="5"/>
        <v>1274584</v>
      </c>
      <c r="I45" s="58">
        <f t="shared" si="5"/>
        <v>697457</v>
      </c>
      <c r="J45" s="58">
        <f t="shared" si="5"/>
        <v>2572508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2572508</v>
      </c>
      <c r="X45" s="58">
        <f t="shared" si="5"/>
        <v>4743594</v>
      </c>
      <c r="Y45" s="58">
        <f t="shared" si="5"/>
        <v>-2171086</v>
      </c>
      <c r="Z45" s="59">
        <f>+IF(X45&lt;&gt;0,+(Y45/X45)*100,0)</f>
        <v>-45.768798931780417</v>
      </c>
      <c r="AA45" s="56">
        <f>SUM(AA43:AA44)</f>
        <v>6450785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15963903</v>
      </c>
      <c r="D47" s="71">
        <f>SUM(D45:D46)</f>
        <v>0</v>
      </c>
      <c r="E47" s="72">
        <f t="shared" si="6"/>
        <v>6450785</v>
      </c>
      <c r="F47" s="73">
        <f t="shared" si="6"/>
        <v>6450785</v>
      </c>
      <c r="G47" s="73">
        <f t="shared" si="6"/>
        <v>600467</v>
      </c>
      <c r="H47" s="74">
        <f t="shared" si="6"/>
        <v>1274584</v>
      </c>
      <c r="I47" s="74">
        <f t="shared" si="6"/>
        <v>697457</v>
      </c>
      <c r="J47" s="74">
        <f t="shared" si="6"/>
        <v>2572508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2572508</v>
      </c>
      <c r="X47" s="74">
        <f t="shared" si="6"/>
        <v>4743594</v>
      </c>
      <c r="Y47" s="74">
        <f t="shared" si="6"/>
        <v>-2171086</v>
      </c>
      <c r="Z47" s="75">
        <f>+IF(X47&lt;&gt;0,+(Y47/X47)*100,0)</f>
        <v>-45.768798931780417</v>
      </c>
      <c r="AA47" s="76">
        <f>SUM(AA45:AA46)</f>
        <v>6450785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164009322</v>
      </c>
      <c r="D7" s="6"/>
      <c r="E7" s="7">
        <v>150050027</v>
      </c>
      <c r="F7" s="8">
        <v>150050027</v>
      </c>
      <c r="G7" s="8">
        <v>2828830</v>
      </c>
      <c r="H7" s="8">
        <v>11483257</v>
      </c>
      <c r="I7" s="8">
        <v>12946402</v>
      </c>
      <c r="J7" s="8">
        <v>27258489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27258489</v>
      </c>
      <c r="X7" s="8">
        <v>37610723</v>
      </c>
      <c r="Y7" s="8">
        <v>-10352234</v>
      </c>
      <c r="Z7" s="2">
        <v>-27.524687573807078</v>
      </c>
      <c r="AA7" s="6">
        <v>150050027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-671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3594320</v>
      </c>
      <c r="D13" s="6"/>
      <c r="E13" s="7">
        <v>3554280</v>
      </c>
      <c r="F13" s="8">
        <v>3554280</v>
      </c>
      <c r="G13" s="8">
        <v>309530</v>
      </c>
      <c r="H13" s="8">
        <v>267371</v>
      </c>
      <c r="I13" s="8">
        <v>295660</v>
      </c>
      <c r="J13" s="8">
        <v>872561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872561</v>
      </c>
      <c r="X13" s="8">
        <v>890896</v>
      </c>
      <c r="Y13" s="8">
        <v>-18335</v>
      </c>
      <c r="Z13" s="2">
        <v>-2.0580404446759215</v>
      </c>
      <c r="AA13" s="6">
        <v>3554280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15055310</v>
      </c>
      <c r="D18" s="6"/>
      <c r="E18" s="7">
        <v>15009191</v>
      </c>
      <c r="F18" s="8">
        <v>15009191</v>
      </c>
      <c r="G18" s="8"/>
      <c r="H18" s="8">
        <v>6253780</v>
      </c>
      <c r="I18" s="8"/>
      <c r="J18" s="8">
        <v>6253780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6253780</v>
      </c>
      <c r="X18" s="8">
        <v>3762150</v>
      </c>
      <c r="Y18" s="8">
        <v>2491630</v>
      </c>
      <c r="Z18" s="2">
        <v>66.228885079010666</v>
      </c>
      <c r="AA18" s="6">
        <v>15009191</v>
      </c>
    </row>
    <row r="19" spans="1:27" ht="13.5" x14ac:dyDescent="0.25">
      <c r="A19" s="23" t="s">
        <v>46</v>
      </c>
      <c r="B19" s="29" t="s">
        <v>32</v>
      </c>
      <c r="C19" s="6">
        <v>140</v>
      </c>
      <c r="D19" s="6"/>
      <c r="E19" s="7">
        <v>22025</v>
      </c>
      <c r="F19" s="26">
        <v>22025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5520</v>
      </c>
      <c r="Y19" s="26">
        <v>-5520</v>
      </c>
      <c r="Z19" s="27">
        <v>-100</v>
      </c>
      <c r="AA19" s="28">
        <v>22025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182658421</v>
      </c>
      <c r="D21" s="33">
        <f t="shared" si="0"/>
        <v>0</v>
      </c>
      <c r="E21" s="34">
        <f t="shared" si="0"/>
        <v>168635523</v>
      </c>
      <c r="F21" s="35">
        <f t="shared" si="0"/>
        <v>168635523</v>
      </c>
      <c r="G21" s="35">
        <f t="shared" si="0"/>
        <v>3138360</v>
      </c>
      <c r="H21" s="35">
        <f t="shared" si="0"/>
        <v>18004408</v>
      </c>
      <c r="I21" s="35">
        <f t="shared" si="0"/>
        <v>13242062</v>
      </c>
      <c r="J21" s="35">
        <f t="shared" si="0"/>
        <v>34384830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34384830</v>
      </c>
      <c r="X21" s="35">
        <f t="shared" si="0"/>
        <v>42269289</v>
      </c>
      <c r="Y21" s="35">
        <f t="shared" si="0"/>
        <v>-7884459</v>
      </c>
      <c r="Z21" s="36">
        <f>+IF(X21&lt;&gt;0,+(Y21/X21)*100,0)</f>
        <v>-18.652925531820514</v>
      </c>
      <c r="AA21" s="33">
        <f>SUM(AA5:AA20)</f>
        <v>168635523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20875172</v>
      </c>
      <c r="D24" s="6"/>
      <c r="E24" s="7">
        <v>19928242</v>
      </c>
      <c r="F24" s="8">
        <v>19928242</v>
      </c>
      <c r="G24" s="8">
        <v>1823143</v>
      </c>
      <c r="H24" s="8">
        <v>1878382</v>
      </c>
      <c r="I24" s="8">
        <v>1750219</v>
      </c>
      <c r="J24" s="8">
        <v>5451744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5451744</v>
      </c>
      <c r="X24" s="8">
        <v>4980451</v>
      </c>
      <c r="Y24" s="8">
        <v>471293</v>
      </c>
      <c r="Z24" s="2">
        <v>9.46285788174605</v>
      </c>
      <c r="AA24" s="6">
        <v>19928242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5472494</v>
      </c>
      <c r="D26" s="6"/>
      <c r="E26" s="7">
        <v>15320136</v>
      </c>
      <c r="F26" s="8">
        <v>15320136</v>
      </c>
      <c r="G26" s="8">
        <v>592133</v>
      </c>
      <c r="H26" s="8">
        <v>574043</v>
      </c>
      <c r="I26" s="8">
        <v>3236815</v>
      </c>
      <c r="J26" s="8">
        <v>4402991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4402991</v>
      </c>
      <c r="X26" s="8">
        <v>3830034</v>
      </c>
      <c r="Y26" s="8">
        <v>572957</v>
      </c>
      <c r="Z26" s="2">
        <v>14.959579993284656</v>
      </c>
      <c r="AA26" s="6">
        <v>15320136</v>
      </c>
    </row>
    <row r="27" spans="1:27" ht="13.5" x14ac:dyDescent="0.25">
      <c r="A27" s="25" t="s">
        <v>53</v>
      </c>
      <c r="B27" s="24" t="s">
        <v>32</v>
      </c>
      <c r="C27" s="6">
        <v>23494019</v>
      </c>
      <c r="D27" s="6"/>
      <c r="E27" s="7">
        <v>24174876</v>
      </c>
      <c r="F27" s="8">
        <v>24174876</v>
      </c>
      <c r="G27" s="8">
        <v>-193</v>
      </c>
      <c r="H27" s="8"/>
      <c r="I27" s="8">
        <v>6086031</v>
      </c>
      <c r="J27" s="8">
        <v>6085838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6085838</v>
      </c>
      <c r="X27" s="8">
        <v>6043719</v>
      </c>
      <c r="Y27" s="8">
        <v>42119</v>
      </c>
      <c r="Z27" s="2">
        <v>0.6969053326271456</v>
      </c>
      <c r="AA27" s="6">
        <v>24174876</v>
      </c>
    </row>
    <row r="28" spans="1:27" ht="13.5" x14ac:dyDescent="0.25">
      <c r="A28" s="25" t="s">
        <v>54</v>
      </c>
      <c r="B28" s="24" t="s">
        <v>32</v>
      </c>
      <c r="C28" s="6">
        <v>863472</v>
      </c>
      <c r="D28" s="6"/>
      <c r="E28" s="7">
        <v>542580</v>
      </c>
      <c r="F28" s="8">
        <v>542580</v>
      </c>
      <c r="G28" s="8">
        <v>37980</v>
      </c>
      <c r="H28" s="8">
        <v>37980</v>
      </c>
      <c r="I28" s="8">
        <v>64616</v>
      </c>
      <c r="J28" s="8">
        <v>140576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140576</v>
      </c>
      <c r="X28" s="8">
        <v>135645</v>
      </c>
      <c r="Y28" s="8">
        <v>4931</v>
      </c>
      <c r="Z28" s="2">
        <v>3.6352242987209258</v>
      </c>
      <c r="AA28" s="6">
        <v>542580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50287448</v>
      </c>
      <c r="D30" s="6"/>
      <c r="E30" s="7">
        <v>52024882</v>
      </c>
      <c r="F30" s="8">
        <v>52024882</v>
      </c>
      <c r="G30" s="8">
        <v>431575</v>
      </c>
      <c r="H30" s="8">
        <v>-15470790</v>
      </c>
      <c r="I30" s="8">
        <v>16032093</v>
      </c>
      <c r="J30" s="8">
        <v>992878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992878</v>
      </c>
      <c r="X30" s="8">
        <v>15098962</v>
      </c>
      <c r="Y30" s="8">
        <v>-14106084</v>
      </c>
      <c r="Z30" s="2">
        <v>-93.424196974599965</v>
      </c>
      <c r="AA30" s="6">
        <v>52024882</v>
      </c>
    </row>
    <row r="31" spans="1:27" ht="13.5" x14ac:dyDescent="0.25">
      <c r="A31" s="25" t="s">
        <v>57</v>
      </c>
      <c r="B31" s="24" t="s">
        <v>32</v>
      </c>
      <c r="C31" s="6">
        <v>3557186</v>
      </c>
      <c r="D31" s="6"/>
      <c r="E31" s="7">
        <v>5405447</v>
      </c>
      <c r="F31" s="8">
        <v>5405447</v>
      </c>
      <c r="G31" s="8">
        <v>11579</v>
      </c>
      <c r="H31" s="8">
        <v>544063</v>
      </c>
      <c r="I31" s="8">
        <v>424329</v>
      </c>
      <c r="J31" s="8">
        <v>979971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979971</v>
      </c>
      <c r="X31" s="8">
        <v>1649257</v>
      </c>
      <c r="Y31" s="8">
        <v>-669286</v>
      </c>
      <c r="Z31" s="2">
        <v>-40.581061653823511</v>
      </c>
      <c r="AA31" s="6">
        <v>5405447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1446437</v>
      </c>
      <c r="D33" s="6"/>
      <c r="E33" s="7">
        <v>2093330</v>
      </c>
      <c r="F33" s="8">
        <v>2093330</v>
      </c>
      <c r="G33" s="8">
        <v>322241</v>
      </c>
      <c r="H33" s="8">
        <v>67279</v>
      </c>
      <c r="I33" s="8">
        <v>159813</v>
      </c>
      <c r="J33" s="8">
        <v>549333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549333</v>
      </c>
      <c r="X33" s="8">
        <v>733830</v>
      </c>
      <c r="Y33" s="8">
        <v>-184497</v>
      </c>
      <c r="Z33" s="2">
        <v>-25.141654061567394</v>
      </c>
      <c r="AA33" s="6">
        <v>2093330</v>
      </c>
    </row>
    <row r="34" spans="1:27" ht="13.5" x14ac:dyDescent="0.25">
      <c r="A34" s="23" t="s">
        <v>59</v>
      </c>
      <c r="B34" s="29" t="s">
        <v>32</v>
      </c>
      <c r="C34" s="6">
        <v>77838</v>
      </c>
      <c r="D34" s="6"/>
      <c r="E34" s="7">
        <v>8071955</v>
      </c>
      <c r="F34" s="8">
        <v>8071955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8071955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106074066</v>
      </c>
      <c r="D35" s="33">
        <f>SUM(D24:D34)</f>
        <v>0</v>
      </c>
      <c r="E35" s="34">
        <f t="shared" si="1"/>
        <v>127561448</v>
      </c>
      <c r="F35" s="35">
        <f t="shared" si="1"/>
        <v>127561448</v>
      </c>
      <c r="G35" s="35">
        <f t="shared" si="1"/>
        <v>3218458</v>
      </c>
      <c r="H35" s="35">
        <f t="shared" si="1"/>
        <v>-12369043</v>
      </c>
      <c r="I35" s="35">
        <f t="shared" si="1"/>
        <v>27753916</v>
      </c>
      <c r="J35" s="35">
        <f t="shared" si="1"/>
        <v>18603331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18603331</v>
      </c>
      <c r="X35" s="35">
        <f t="shared" si="1"/>
        <v>32471898</v>
      </c>
      <c r="Y35" s="35">
        <f t="shared" si="1"/>
        <v>-13868567</v>
      </c>
      <c r="Z35" s="36">
        <f>+IF(X35&lt;&gt;0,+(Y35/X35)*100,0)</f>
        <v>-42.709443716532988</v>
      </c>
      <c r="AA35" s="33">
        <f>SUM(AA24:AA34)</f>
        <v>127561448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76584355</v>
      </c>
      <c r="D37" s="46">
        <f>+D21-D35</f>
        <v>0</v>
      </c>
      <c r="E37" s="47">
        <f t="shared" si="2"/>
        <v>41074075</v>
      </c>
      <c r="F37" s="48">
        <f t="shared" si="2"/>
        <v>41074075</v>
      </c>
      <c r="G37" s="48">
        <f t="shared" si="2"/>
        <v>-80098</v>
      </c>
      <c r="H37" s="48">
        <f t="shared" si="2"/>
        <v>30373451</v>
      </c>
      <c r="I37" s="48">
        <f t="shared" si="2"/>
        <v>-14511854</v>
      </c>
      <c r="J37" s="48">
        <f t="shared" si="2"/>
        <v>15781499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15781499</v>
      </c>
      <c r="X37" s="48">
        <f>IF(F21=F35,0,X21-X35)</f>
        <v>9797391</v>
      </c>
      <c r="Y37" s="48">
        <f t="shared" si="2"/>
        <v>5984108</v>
      </c>
      <c r="Z37" s="49">
        <f>+IF(X37&lt;&gt;0,+(Y37/X37)*100,0)</f>
        <v>61.078587146312721</v>
      </c>
      <c r="AA37" s="46">
        <f>+AA21-AA35</f>
        <v>41074075</v>
      </c>
    </row>
    <row r="38" spans="1:27" ht="23.1" customHeight="1" x14ac:dyDescent="0.25">
      <c r="A38" s="50" t="s">
        <v>62</v>
      </c>
      <c r="B38" s="29" t="s">
        <v>32</v>
      </c>
      <c r="C38" s="6">
        <v>6297969</v>
      </c>
      <c r="D38" s="6"/>
      <c r="E38" s="7">
        <v>13560436</v>
      </c>
      <c r="F38" s="8">
        <v>14133516</v>
      </c>
      <c r="G38" s="8"/>
      <c r="H38" s="8">
        <v>340607</v>
      </c>
      <c r="I38" s="8">
        <v>1124138</v>
      </c>
      <c r="J38" s="8">
        <v>1464745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1464745</v>
      </c>
      <c r="X38" s="8">
        <v>3485618</v>
      </c>
      <c r="Y38" s="8">
        <v>-2020873</v>
      </c>
      <c r="Z38" s="2">
        <v>-57.977466262797584</v>
      </c>
      <c r="AA38" s="6">
        <v>14133516</v>
      </c>
    </row>
    <row r="39" spans="1:27" ht="57" customHeight="1" x14ac:dyDescent="0.25">
      <c r="A39" s="50" t="s">
        <v>63</v>
      </c>
      <c r="B39" s="29" t="s">
        <v>32</v>
      </c>
      <c r="C39" s="28">
        <v>4548754</v>
      </c>
      <c r="D39" s="28"/>
      <c r="E39" s="7">
        <v>1296191</v>
      </c>
      <c r="F39" s="26">
        <v>1296191</v>
      </c>
      <c r="G39" s="26">
        <v>123014</v>
      </c>
      <c r="H39" s="26">
        <v>19729</v>
      </c>
      <c r="I39" s="26">
        <v>65474</v>
      </c>
      <c r="J39" s="26">
        <v>208217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208217</v>
      </c>
      <c r="X39" s="26">
        <v>324896</v>
      </c>
      <c r="Y39" s="26">
        <v>-116679</v>
      </c>
      <c r="Z39" s="27">
        <v>-35.912722840539743</v>
      </c>
      <c r="AA39" s="28">
        <v>1296191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88924000</v>
      </c>
      <c r="D41" s="56">
        <f>SUM(D37:D40)</f>
        <v>0</v>
      </c>
      <c r="E41" s="57">
        <f t="shared" si="3"/>
        <v>55930702</v>
      </c>
      <c r="F41" s="58">
        <f t="shared" si="3"/>
        <v>56503782</v>
      </c>
      <c r="G41" s="58">
        <f t="shared" si="3"/>
        <v>42916</v>
      </c>
      <c r="H41" s="58">
        <f t="shared" si="3"/>
        <v>30733787</v>
      </c>
      <c r="I41" s="58">
        <f t="shared" si="3"/>
        <v>-13322242</v>
      </c>
      <c r="J41" s="58">
        <f t="shared" si="3"/>
        <v>17454461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17454461</v>
      </c>
      <c r="X41" s="58">
        <f t="shared" si="3"/>
        <v>13607905</v>
      </c>
      <c r="Y41" s="58">
        <f t="shared" si="3"/>
        <v>3846556</v>
      </c>
      <c r="Z41" s="59">
        <f>+IF(X41&lt;&gt;0,+(Y41/X41)*100,0)</f>
        <v>28.26706976569869</v>
      </c>
      <c r="AA41" s="56">
        <f>SUM(AA37:AA40)</f>
        <v>56503782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88924000</v>
      </c>
      <c r="D43" s="64">
        <f>+D41-D42</f>
        <v>0</v>
      </c>
      <c r="E43" s="65">
        <f t="shared" si="4"/>
        <v>55930702</v>
      </c>
      <c r="F43" s="66">
        <f t="shared" si="4"/>
        <v>56503782</v>
      </c>
      <c r="G43" s="66">
        <f t="shared" si="4"/>
        <v>42916</v>
      </c>
      <c r="H43" s="66">
        <f t="shared" si="4"/>
        <v>30733787</v>
      </c>
      <c r="I43" s="66">
        <f t="shared" si="4"/>
        <v>-13322242</v>
      </c>
      <c r="J43" s="66">
        <f t="shared" si="4"/>
        <v>17454461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17454461</v>
      </c>
      <c r="X43" s="66">
        <f t="shared" si="4"/>
        <v>13607905</v>
      </c>
      <c r="Y43" s="66">
        <f t="shared" si="4"/>
        <v>3846556</v>
      </c>
      <c r="Z43" s="67">
        <f>+IF(X43&lt;&gt;0,+(Y43/X43)*100,0)</f>
        <v>28.26706976569869</v>
      </c>
      <c r="AA43" s="64">
        <f>+AA41-AA42</f>
        <v>56503782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88924000</v>
      </c>
      <c r="D45" s="56">
        <f>SUM(D43:D44)</f>
        <v>0</v>
      </c>
      <c r="E45" s="57">
        <f t="shared" si="5"/>
        <v>55930702</v>
      </c>
      <c r="F45" s="58">
        <f t="shared" si="5"/>
        <v>56503782</v>
      </c>
      <c r="G45" s="58">
        <f t="shared" si="5"/>
        <v>42916</v>
      </c>
      <c r="H45" s="58">
        <f t="shared" si="5"/>
        <v>30733787</v>
      </c>
      <c r="I45" s="58">
        <f t="shared" si="5"/>
        <v>-13322242</v>
      </c>
      <c r="J45" s="58">
        <f t="shared" si="5"/>
        <v>17454461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17454461</v>
      </c>
      <c r="X45" s="58">
        <f t="shared" si="5"/>
        <v>13607905</v>
      </c>
      <c r="Y45" s="58">
        <f t="shared" si="5"/>
        <v>3846556</v>
      </c>
      <c r="Z45" s="59">
        <f>+IF(X45&lt;&gt;0,+(Y45/X45)*100,0)</f>
        <v>28.26706976569869</v>
      </c>
      <c r="AA45" s="56">
        <f>SUM(AA43:AA44)</f>
        <v>56503782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88924000</v>
      </c>
      <c r="D47" s="71">
        <f>SUM(D45:D46)</f>
        <v>0</v>
      </c>
      <c r="E47" s="72">
        <f t="shared" si="6"/>
        <v>55930702</v>
      </c>
      <c r="F47" s="73">
        <f t="shared" si="6"/>
        <v>56503782</v>
      </c>
      <c r="G47" s="73">
        <f t="shared" si="6"/>
        <v>42916</v>
      </c>
      <c r="H47" s="74">
        <f t="shared" si="6"/>
        <v>30733787</v>
      </c>
      <c r="I47" s="74">
        <f t="shared" si="6"/>
        <v>-13322242</v>
      </c>
      <c r="J47" s="74">
        <f t="shared" si="6"/>
        <v>17454461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17454461</v>
      </c>
      <c r="X47" s="74">
        <f t="shared" si="6"/>
        <v>13607905</v>
      </c>
      <c r="Y47" s="74">
        <f t="shared" si="6"/>
        <v>3846556</v>
      </c>
      <c r="Z47" s="75">
        <f>+IF(X47&lt;&gt;0,+(Y47/X47)*100,0)</f>
        <v>28.26706976569869</v>
      </c>
      <c r="AA47" s="76">
        <f>SUM(AA45:AA46)</f>
        <v>56503782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72142083</v>
      </c>
      <c r="D7" s="6"/>
      <c r="E7" s="7">
        <v>75189874</v>
      </c>
      <c r="F7" s="8">
        <v>75189874</v>
      </c>
      <c r="G7" s="8">
        <v>5681147</v>
      </c>
      <c r="H7" s="8">
        <v>5448699</v>
      </c>
      <c r="I7" s="8">
        <v>5660483</v>
      </c>
      <c r="J7" s="8">
        <v>16790329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16790329</v>
      </c>
      <c r="X7" s="8">
        <v>17302574</v>
      </c>
      <c r="Y7" s="8">
        <v>-512245</v>
      </c>
      <c r="Z7" s="2">
        <v>-2.9605132739209781</v>
      </c>
      <c r="AA7" s="6">
        <v>75189874</v>
      </c>
    </row>
    <row r="8" spans="1:27" ht="13.5" x14ac:dyDescent="0.25">
      <c r="A8" s="25" t="s">
        <v>36</v>
      </c>
      <c r="B8" s="24" t="s">
        <v>32</v>
      </c>
      <c r="C8" s="6">
        <v>1398683</v>
      </c>
      <c r="D8" s="6"/>
      <c r="E8" s="7">
        <v>1786524</v>
      </c>
      <c r="F8" s="8">
        <v>1786524</v>
      </c>
      <c r="G8" s="8">
        <v>94561</v>
      </c>
      <c r="H8" s="8">
        <v>112663</v>
      </c>
      <c r="I8" s="8">
        <v>208788</v>
      </c>
      <c r="J8" s="8">
        <v>416012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416012</v>
      </c>
      <c r="X8" s="8">
        <v>393036</v>
      </c>
      <c r="Y8" s="8">
        <v>22976</v>
      </c>
      <c r="Z8" s="2">
        <v>5.8457749417356171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1260</v>
      </c>
      <c r="Y15" s="8">
        <v>-1260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16912306</v>
      </c>
      <c r="D18" s="6"/>
      <c r="E18" s="7">
        <v>14659002</v>
      </c>
      <c r="F18" s="8">
        <v>14659002</v>
      </c>
      <c r="G18" s="8">
        <v>6107962</v>
      </c>
      <c r="H18" s="8"/>
      <c r="I18" s="8"/>
      <c r="J18" s="8">
        <v>6107962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6107962</v>
      </c>
      <c r="X18" s="8">
        <v>6435302</v>
      </c>
      <c r="Y18" s="8">
        <v>-327340</v>
      </c>
      <c r="Z18" s="2">
        <v>-5.0866299670163109</v>
      </c>
      <c r="AA18" s="6">
        <v>14659002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22364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90475436</v>
      </c>
      <c r="D21" s="33">
        <f t="shared" si="0"/>
        <v>0</v>
      </c>
      <c r="E21" s="34">
        <f t="shared" si="0"/>
        <v>91640400</v>
      </c>
      <c r="F21" s="35">
        <f t="shared" si="0"/>
        <v>91640400</v>
      </c>
      <c r="G21" s="35">
        <f t="shared" si="0"/>
        <v>11883670</v>
      </c>
      <c r="H21" s="35">
        <f t="shared" si="0"/>
        <v>5561362</v>
      </c>
      <c r="I21" s="35">
        <f t="shared" si="0"/>
        <v>5869271</v>
      </c>
      <c r="J21" s="35">
        <f t="shared" si="0"/>
        <v>23314303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23314303</v>
      </c>
      <c r="X21" s="35">
        <f t="shared" si="0"/>
        <v>24132172</v>
      </c>
      <c r="Y21" s="35">
        <f t="shared" si="0"/>
        <v>-817869</v>
      </c>
      <c r="Z21" s="36">
        <f>+IF(X21&lt;&gt;0,+(Y21/X21)*100,0)</f>
        <v>-3.3891230345946481</v>
      </c>
      <c r="AA21" s="33">
        <f>SUM(AA5:AA20)</f>
        <v>91640400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18877780</v>
      </c>
      <c r="D24" s="6"/>
      <c r="E24" s="7">
        <v>18728983</v>
      </c>
      <c r="F24" s="8">
        <v>18728983</v>
      </c>
      <c r="G24" s="8">
        <v>1039675</v>
      </c>
      <c r="H24" s="8">
        <v>1372082</v>
      </c>
      <c r="I24" s="8">
        <v>1388900</v>
      </c>
      <c r="J24" s="8">
        <v>3800657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3800657</v>
      </c>
      <c r="X24" s="8">
        <v>4084019</v>
      </c>
      <c r="Y24" s="8">
        <v>-283362</v>
      </c>
      <c r="Z24" s="2">
        <v>-6.93831248091647</v>
      </c>
      <c r="AA24" s="6">
        <v>18728983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5106562</v>
      </c>
      <c r="D26" s="6"/>
      <c r="E26" s="7">
        <v>5825470</v>
      </c>
      <c r="F26" s="8">
        <v>5825470</v>
      </c>
      <c r="G26" s="8"/>
      <c r="H26" s="8">
        <v>-17788</v>
      </c>
      <c r="I26" s="8">
        <v>-9635</v>
      </c>
      <c r="J26" s="8">
        <v>-27423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-27423</v>
      </c>
      <c r="X26" s="8"/>
      <c r="Y26" s="8">
        <v>-27423</v>
      </c>
      <c r="Z26" s="2"/>
      <c r="AA26" s="6">
        <v>5825470</v>
      </c>
    </row>
    <row r="27" spans="1:27" ht="13.5" x14ac:dyDescent="0.25">
      <c r="A27" s="25" t="s">
        <v>53</v>
      </c>
      <c r="B27" s="24" t="s">
        <v>32</v>
      </c>
      <c r="C27" s="6">
        <v>14912509</v>
      </c>
      <c r="D27" s="6"/>
      <c r="E27" s="7">
        <v>14380489</v>
      </c>
      <c r="F27" s="8">
        <v>14380489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14380489</v>
      </c>
    </row>
    <row r="28" spans="1:27" ht="13.5" x14ac:dyDescent="0.25">
      <c r="A28" s="25" t="s">
        <v>54</v>
      </c>
      <c r="B28" s="24" t="s">
        <v>32</v>
      </c>
      <c r="C28" s="6">
        <v>387675</v>
      </c>
      <c r="D28" s="6"/>
      <c r="E28" s="7">
        <v>197429</v>
      </c>
      <c r="F28" s="8">
        <v>197429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197429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17552556</v>
      </c>
      <c r="D30" s="6"/>
      <c r="E30" s="7">
        <v>18213233</v>
      </c>
      <c r="F30" s="8">
        <v>18213233</v>
      </c>
      <c r="G30" s="8">
        <v>39087</v>
      </c>
      <c r="H30" s="8">
        <v>38851</v>
      </c>
      <c r="I30" s="8">
        <v>40958</v>
      </c>
      <c r="J30" s="8">
        <v>118896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118896</v>
      </c>
      <c r="X30" s="8">
        <v>2367720</v>
      </c>
      <c r="Y30" s="8">
        <v>-2248824</v>
      </c>
      <c r="Z30" s="2">
        <v>-94.978460290912778</v>
      </c>
      <c r="AA30" s="6">
        <v>18213233</v>
      </c>
    </row>
    <row r="31" spans="1:27" ht="13.5" x14ac:dyDescent="0.25">
      <c r="A31" s="25" t="s">
        <v>57</v>
      </c>
      <c r="B31" s="24" t="s">
        <v>32</v>
      </c>
      <c r="C31" s="6">
        <v>3103832</v>
      </c>
      <c r="D31" s="6"/>
      <c r="E31" s="7">
        <v>3018589</v>
      </c>
      <c r="F31" s="8">
        <v>3018589</v>
      </c>
      <c r="G31" s="8">
        <v>161960</v>
      </c>
      <c r="H31" s="8">
        <v>182757</v>
      </c>
      <c r="I31" s="8">
        <v>279852</v>
      </c>
      <c r="J31" s="8">
        <v>624569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624569</v>
      </c>
      <c r="X31" s="8">
        <v>875391</v>
      </c>
      <c r="Y31" s="8">
        <v>-250822</v>
      </c>
      <c r="Z31" s="2">
        <v>-28.652567823978085</v>
      </c>
      <c r="AA31" s="6">
        <v>3018589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847739</v>
      </c>
      <c r="D33" s="6"/>
      <c r="E33" s="7">
        <v>5085062</v>
      </c>
      <c r="F33" s="8">
        <v>5085062</v>
      </c>
      <c r="G33" s="8">
        <v>14326</v>
      </c>
      <c r="H33" s="8">
        <v>22305</v>
      </c>
      <c r="I33" s="8">
        <v>38850</v>
      </c>
      <c r="J33" s="8">
        <v>75481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75481</v>
      </c>
      <c r="X33" s="8">
        <v>173449</v>
      </c>
      <c r="Y33" s="8">
        <v>-97968</v>
      </c>
      <c r="Z33" s="2">
        <v>-56.482308920777868</v>
      </c>
      <c r="AA33" s="6">
        <v>5085062</v>
      </c>
    </row>
    <row r="34" spans="1:27" ht="13.5" x14ac:dyDescent="0.25">
      <c r="A34" s="23" t="s">
        <v>59</v>
      </c>
      <c r="B34" s="29" t="s">
        <v>32</v>
      </c>
      <c r="C34" s="6">
        <v>5293956</v>
      </c>
      <c r="D34" s="6"/>
      <c r="E34" s="7">
        <v>3981805</v>
      </c>
      <c r="F34" s="8">
        <v>3981805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3981805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66082609</v>
      </c>
      <c r="D35" s="33">
        <f>SUM(D24:D34)</f>
        <v>0</v>
      </c>
      <c r="E35" s="34">
        <f t="shared" si="1"/>
        <v>69431060</v>
      </c>
      <c r="F35" s="35">
        <f t="shared" si="1"/>
        <v>69431060</v>
      </c>
      <c r="G35" s="35">
        <f t="shared" si="1"/>
        <v>1255048</v>
      </c>
      <c r="H35" s="35">
        <f t="shared" si="1"/>
        <v>1598207</v>
      </c>
      <c r="I35" s="35">
        <f t="shared" si="1"/>
        <v>1738925</v>
      </c>
      <c r="J35" s="35">
        <f t="shared" si="1"/>
        <v>4592180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4592180</v>
      </c>
      <c r="X35" s="35">
        <f t="shared" si="1"/>
        <v>7500579</v>
      </c>
      <c r="Y35" s="35">
        <f t="shared" si="1"/>
        <v>-2908399</v>
      </c>
      <c r="Z35" s="36">
        <f>+IF(X35&lt;&gt;0,+(Y35/X35)*100,0)</f>
        <v>-38.775659852392728</v>
      </c>
      <c r="AA35" s="33">
        <f>SUM(AA24:AA34)</f>
        <v>69431060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24392827</v>
      </c>
      <c r="D37" s="46">
        <f>+D21-D35</f>
        <v>0</v>
      </c>
      <c r="E37" s="47">
        <f t="shared" si="2"/>
        <v>22209340</v>
      </c>
      <c r="F37" s="48">
        <f t="shared" si="2"/>
        <v>22209340</v>
      </c>
      <c r="G37" s="48">
        <f t="shared" si="2"/>
        <v>10628622</v>
      </c>
      <c r="H37" s="48">
        <f t="shared" si="2"/>
        <v>3963155</v>
      </c>
      <c r="I37" s="48">
        <f t="shared" si="2"/>
        <v>4130346</v>
      </c>
      <c r="J37" s="48">
        <f t="shared" si="2"/>
        <v>18722123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18722123</v>
      </c>
      <c r="X37" s="48">
        <f>IF(F21=F35,0,X21-X35)</f>
        <v>16631593</v>
      </c>
      <c r="Y37" s="48">
        <f t="shared" si="2"/>
        <v>2090530</v>
      </c>
      <c r="Z37" s="49">
        <f>+IF(X37&lt;&gt;0,+(Y37/X37)*100,0)</f>
        <v>12.569631784519981</v>
      </c>
      <c r="AA37" s="46">
        <f>+AA21-AA35</f>
        <v>22209340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900105</v>
      </c>
      <c r="D39" s="28"/>
      <c r="E39" s="7">
        <v>629400</v>
      </c>
      <c r="F39" s="26">
        <v>629400</v>
      </c>
      <c r="G39" s="26">
        <v>75667</v>
      </c>
      <c r="H39" s="26">
        <v>110800</v>
      </c>
      <c r="I39" s="26">
        <v>75049</v>
      </c>
      <c r="J39" s="26">
        <v>261516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261516</v>
      </c>
      <c r="X39" s="26">
        <v>157350</v>
      </c>
      <c r="Y39" s="26">
        <v>104166</v>
      </c>
      <c r="Z39" s="27">
        <v>66.200190657769312</v>
      </c>
      <c r="AA39" s="28">
        <v>629400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25292932</v>
      </c>
      <c r="D41" s="56">
        <f>SUM(D37:D40)</f>
        <v>0</v>
      </c>
      <c r="E41" s="57">
        <f t="shared" si="3"/>
        <v>22838740</v>
      </c>
      <c r="F41" s="58">
        <f t="shared" si="3"/>
        <v>22838740</v>
      </c>
      <c r="G41" s="58">
        <f t="shared" si="3"/>
        <v>10704289</v>
      </c>
      <c r="H41" s="58">
        <f t="shared" si="3"/>
        <v>4073955</v>
      </c>
      <c r="I41" s="58">
        <f t="shared" si="3"/>
        <v>4205395</v>
      </c>
      <c r="J41" s="58">
        <f t="shared" si="3"/>
        <v>18983639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18983639</v>
      </c>
      <c r="X41" s="58">
        <f t="shared" si="3"/>
        <v>16788943</v>
      </c>
      <c r="Y41" s="58">
        <f t="shared" si="3"/>
        <v>2194696</v>
      </c>
      <c r="Z41" s="59">
        <f>+IF(X41&lt;&gt;0,+(Y41/X41)*100,0)</f>
        <v>13.072270243576382</v>
      </c>
      <c r="AA41" s="56">
        <f>SUM(AA37:AA40)</f>
        <v>22838740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25292932</v>
      </c>
      <c r="D43" s="64">
        <f>+D41-D42</f>
        <v>0</v>
      </c>
      <c r="E43" s="65">
        <f t="shared" si="4"/>
        <v>22838740</v>
      </c>
      <c r="F43" s="66">
        <f t="shared" si="4"/>
        <v>22838740</v>
      </c>
      <c r="G43" s="66">
        <f t="shared" si="4"/>
        <v>10704289</v>
      </c>
      <c r="H43" s="66">
        <f t="shared" si="4"/>
        <v>4073955</v>
      </c>
      <c r="I43" s="66">
        <f t="shared" si="4"/>
        <v>4205395</v>
      </c>
      <c r="J43" s="66">
        <f t="shared" si="4"/>
        <v>18983639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18983639</v>
      </c>
      <c r="X43" s="66">
        <f t="shared" si="4"/>
        <v>16788943</v>
      </c>
      <c r="Y43" s="66">
        <f t="shared" si="4"/>
        <v>2194696</v>
      </c>
      <c r="Z43" s="67">
        <f>+IF(X43&lt;&gt;0,+(Y43/X43)*100,0)</f>
        <v>13.072270243576382</v>
      </c>
      <c r="AA43" s="64">
        <f>+AA41-AA42</f>
        <v>22838740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25292932</v>
      </c>
      <c r="D45" s="56">
        <f>SUM(D43:D44)</f>
        <v>0</v>
      </c>
      <c r="E45" s="57">
        <f t="shared" si="5"/>
        <v>22838740</v>
      </c>
      <c r="F45" s="58">
        <f t="shared" si="5"/>
        <v>22838740</v>
      </c>
      <c r="G45" s="58">
        <f t="shared" si="5"/>
        <v>10704289</v>
      </c>
      <c r="H45" s="58">
        <f t="shared" si="5"/>
        <v>4073955</v>
      </c>
      <c r="I45" s="58">
        <f t="shared" si="5"/>
        <v>4205395</v>
      </c>
      <c r="J45" s="58">
        <f t="shared" si="5"/>
        <v>18983639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18983639</v>
      </c>
      <c r="X45" s="58">
        <f t="shared" si="5"/>
        <v>16788943</v>
      </c>
      <c r="Y45" s="58">
        <f t="shared" si="5"/>
        <v>2194696</v>
      </c>
      <c r="Z45" s="59">
        <f>+IF(X45&lt;&gt;0,+(Y45/X45)*100,0)</f>
        <v>13.072270243576382</v>
      </c>
      <c r="AA45" s="56">
        <f>SUM(AA43:AA44)</f>
        <v>22838740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25292932</v>
      </c>
      <c r="D47" s="71">
        <f>SUM(D45:D46)</f>
        <v>0</v>
      </c>
      <c r="E47" s="72">
        <f t="shared" si="6"/>
        <v>22838740</v>
      </c>
      <c r="F47" s="73">
        <f t="shared" si="6"/>
        <v>22838740</v>
      </c>
      <c r="G47" s="73">
        <f t="shared" si="6"/>
        <v>10704289</v>
      </c>
      <c r="H47" s="74">
        <f t="shared" si="6"/>
        <v>4073955</v>
      </c>
      <c r="I47" s="74">
        <f t="shared" si="6"/>
        <v>4205395</v>
      </c>
      <c r="J47" s="74">
        <f t="shared" si="6"/>
        <v>18983639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18983639</v>
      </c>
      <c r="X47" s="74">
        <f t="shared" si="6"/>
        <v>16788943</v>
      </c>
      <c r="Y47" s="74">
        <f t="shared" si="6"/>
        <v>2194696</v>
      </c>
      <c r="Z47" s="75">
        <f>+IF(X47&lt;&gt;0,+(Y47/X47)*100,0)</f>
        <v>13.072270243576382</v>
      </c>
      <c r="AA47" s="76">
        <f>SUM(AA45:AA46)</f>
        <v>22838740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125559410</v>
      </c>
      <c r="D7" s="6"/>
      <c r="E7" s="7">
        <v>122600466</v>
      </c>
      <c r="F7" s="8">
        <v>122600466</v>
      </c>
      <c r="G7" s="8">
        <v>8019662</v>
      </c>
      <c r="H7" s="8">
        <v>5008530</v>
      </c>
      <c r="I7" s="8">
        <v>9210022</v>
      </c>
      <c r="J7" s="8">
        <v>22238214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22238214</v>
      </c>
      <c r="X7" s="8">
        <v>30650100</v>
      </c>
      <c r="Y7" s="8">
        <v>-8411886</v>
      </c>
      <c r="Z7" s="2">
        <v>-27.444889249953508</v>
      </c>
      <c r="AA7" s="6">
        <v>122600466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77424</v>
      </c>
      <c r="D13" s="6"/>
      <c r="E13" s="7">
        <v>73645</v>
      </c>
      <c r="F13" s="8">
        <v>73645</v>
      </c>
      <c r="G13" s="8">
        <v>5467</v>
      </c>
      <c r="H13" s="8">
        <v>4485</v>
      </c>
      <c r="I13" s="8">
        <v>6056</v>
      </c>
      <c r="J13" s="8">
        <v>16008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16008</v>
      </c>
      <c r="X13" s="8">
        <v>18411</v>
      </c>
      <c r="Y13" s="8">
        <v>-2403</v>
      </c>
      <c r="Z13" s="2">
        <v>-13.051979794687959</v>
      </c>
      <c r="AA13" s="6">
        <v>73645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98405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125735239</v>
      </c>
      <c r="D21" s="33">
        <f t="shared" si="0"/>
        <v>0</v>
      </c>
      <c r="E21" s="34">
        <f t="shared" si="0"/>
        <v>122674111</v>
      </c>
      <c r="F21" s="35">
        <f t="shared" si="0"/>
        <v>122674111</v>
      </c>
      <c r="G21" s="35">
        <f t="shared" si="0"/>
        <v>8025129</v>
      </c>
      <c r="H21" s="35">
        <f t="shared" si="0"/>
        <v>5013015</v>
      </c>
      <c r="I21" s="35">
        <f t="shared" si="0"/>
        <v>9216078</v>
      </c>
      <c r="J21" s="35">
        <f t="shared" si="0"/>
        <v>22254222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22254222</v>
      </c>
      <c r="X21" s="35">
        <f t="shared" si="0"/>
        <v>30668511</v>
      </c>
      <c r="Y21" s="35">
        <f t="shared" si="0"/>
        <v>-8414289</v>
      </c>
      <c r="Z21" s="36">
        <f>+IF(X21&lt;&gt;0,+(Y21/X21)*100,0)</f>
        <v>-27.436248861250551</v>
      </c>
      <c r="AA21" s="33">
        <f>SUM(AA5:AA20)</f>
        <v>122674111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35193388</v>
      </c>
      <c r="D24" s="6"/>
      <c r="E24" s="7">
        <v>38705400</v>
      </c>
      <c r="F24" s="8">
        <v>38705400</v>
      </c>
      <c r="G24" s="8">
        <v>2548795</v>
      </c>
      <c r="H24" s="8">
        <v>2255599</v>
      </c>
      <c r="I24" s="8">
        <v>2552496</v>
      </c>
      <c r="J24" s="8">
        <v>7356890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7356890</v>
      </c>
      <c r="X24" s="8">
        <v>8788560</v>
      </c>
      <c r="Y24" s="8">
        <v>-1431670</v>
      </c>
      <c r="Z24" s="2">
        <v>-16.290154473542877</v>
      </c>
      <c r="AA24" s="6">
        <v>38705400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754804</v>
      </c>
      <c r="D26" s="6"/>
      <c r="E26" s="7">
        <v>420000</v>
      </c>
      <c r="F26" s="8">
        <v>420000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>
        <v>420000</v>
      </c>
    </row>
    <row r="27" spans="1:27" ht="13.5" x14ac:dyDescent="0.25">
      <c r="A27" s="25" t="s">
        <v>53</v>
      </c>
      <c r="B27" s="24" t="s">
        <v>32</v>
      </c>
      <c r="C27" s="6">
        <v>1909698</v>
      </c>
      <c r="D27" s="6"/>
      <c r="E27" s="7">
        <v>2050234</v>
      </c>
      <c r="F27" s="8">
        <v>2050234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503976</v>
      </c>
      <c r="Y27" s="8">
        <v>-503976</v>
      </c>
      <c r="Z27" s="2">
        <v>-100</v>
      </c>
      <c r="AA27" s="6">
        <v>2050234</v>
      </c>
    </row>
    <row r="28" spans="1:27" ht="13.5" x14ac:dyDescent="0.25">
      <c r="A28" s="25" t="s">
        <v>54</v>
      </c>
      <c r="B28" s="24" t="s">
        <v>32</v>
      </c>
      <c r="C28" s="6">
        <v>16698</v>
      </c>
      <c r="D28" s="6"/>
      <c r="E28" s="7"/>
      <c r="F28" s="8"/>
      <c r="G28" s="8"/>
      <c r="H28" s="8"/>
      <c r="I28" s="8">
        <v>24725</v>
      </c>
      <c r="J28" s="8">
        <v>24725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24725</v>
      </c>
      <c r="X28" s="8"/>
      <c r="Y28" s="8">
        <v>24725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20395181</v>
      </c>
      <c r="D30" s="6"/>
      <c r="E30" s="7">
        <v>41450955</v>
      </c>
      <c r="F30" s="8">
        <v>41450955</v>
      </c>
      <c r="G30" s="8">
        <v>37073</v>
      </c>
      <c r="H30" s="8">
        <v>6588113</v>
      </c>
      <c r="I30" s="8">
        <v>516077</v>
      </c>
      <c r="J30" s="8">
        <v>7141263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7141263</v>
      </c>
      <c r="X30" s="8">
        <v>10362711</v>
      </c>
      <c r="Y30" s="8">
        <v>-3221448</v>
      </c>
      <c r="Z30" s="2">
        <v>-31.08692310342342</v>
      </c>
      <c r="AA30" s="6">
        <v>41450955</v>
      </c>
    </row>
    <row r="31" spans="1:27" ht="13.5" x14ac:dyDescent="0.25">
      <c r="A31" s="25" t="s">
        <v>57</v>
      </c>
      <c r="B31" s="24" t="s">
        <v>32</v>
      </c>
      <c r="C31" s="6">
        <v>5951463</v>
      </c>
      <c r="D31" s="6"/>
      <c r="E31" s="7">
        <v>3932411</v>
      </c>
      <c r="F31" s="8">
        <v>3932411</v>
      </c>
      <c r="G31" s="8"/>
      <c r="H31" s="8">
        <v>5204</v>
      </c>
      <c r="I31" s="8">
        <v>247308</v>
      </c>
      <c r="J31" s="8">
        <v>252512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252512</v>
      </c>
      <c r="X31" s="8">
        <v>983088</v>
      </c>
      <c r="Y31" s="8">
        <v>-730576</v>
      </c>
      <c r="Z31" s="2">
        <v>-74.314405221099236</v>
      </c>
      <c r="AA31" s="6">
        <v>3932411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33611612</v>
      </c>
      <c r="D33" s="6"/>
      <c r="E33" s="7">
        <v>34714940</v>
      </c>
      <c r="F33" s="8">
        <v>34714940</v>
      </c>
      <c r="G33" s="8">
        <v>2714476</v>
      </c>
      <c r="H33" s="8">
        <v>4953658</v>
      </c>
      <c r="I33" s="8">
        <v>2378599</v>
      </c>
      <c r="J33" s="8">
        <v>10046733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10046733</v>
      </c>
      <c r="X33" s="8">
        <v>9450755</v>
      </c>
      <c r="Y33" s="8">
        <v>595978</v>
      </c>
      <c r="Z33" s="2">
        <v>6.3061416786277924</v>
      </c>
      <c r="AA33" s="6">
        <v>34714940</v>
      </c>
    </row>
    <row r="34" spans="1:27" ht="13.5" x14ac:dyDescent="0.25">
      <c r="A34" s="23" t="s">
        <v>59</v>
      </c>
      <c r="B34" s="29" t="s">
        <v>32</v>
      </c>
      <c r="C34" s="6">
        <v>253</v>
      </c>
      <c r="D34" s="6"/>
      <c r="E34" s="7">
        <v>1464813</v>
      </c>
      <c r="F34" s="8">
        <v>1464813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1464813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97833097</v>
      </c>
      <c r="D35" s="33">
        <f>SUM(D24:D34)</f>
        <v>0</v>
      </c>
      <c r="E35" s="34">
        <f t="shared" si="1"/>
        <v>122738753</v>
      </c>
      <c r="F35" s="35">
        <f t="shared" si="1"/>
        <v>122738753</v>
      </c>
      <c r="G35" s="35">
        <f t="shared" si="1"/>
        <v>5300344</v>
      </c>
      <c r="H35" s="35">
        <f t="shared" si="1"/>
        <v>13802574</v>
      </c>
      <c r="I35" s="35">
        <f t="shared" si="1"/>
        <v>5719205</v>
      </c>
      <c r="J35" s="35">
        <f t="shared" si="1"/>
        <v>24822123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24822123</v>
      </c>
      <c r="X35" s="35">
        <f t="shared" si="1"/>
        <v>30089090</v>
      </c>
      <c r="Y35" s="35">
        <f t="shared" si="1"/>
        <v>-5266967</v>
      </c>
      <c r="Z35" s="36">
        <f>+IF(X35&lt;&gt;0,+(Y35/X35)*100,0)</f>
        <v>-17.504573916991177</v>
      </c>
      <c r="AA35" s="33">
        <f>SUM(AA24:AA34)</f>
        <v>122738753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27902142</v>
      </c>
      <c r="D37" s="46">
        <f>+D21-D35</f>
        <v>0</v>
      </c>
      <c r="E37" s="47">
        <f t="shared" si="2"/>
        <v>-64642</v>
      </c>
      <c r="F37" s="48">
        <f t="shared" si="2"/>
        <v>-64642</v>
      </c>
      <c r="G37" s="48">
        <f t="shared" si="2"/>
        <v>2724785</v>
      </c>
      <c r="H37" s="48">
        <f t="shared" si="2"/>
        <v>-8789559</v>
      </c>
      <c r="I37" s="48">
        <f t="shared" si="2"/>
        <v>3496873</v>
      </c>
      <c r="J37" s="48">
        <f t="shared" si="2"/>
        <v>-2567901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-2567901</v>
      </c>
      <c r="X37" s="48">
        <f>IF(F21=F35,0,X21-X35)</f>
        <v>579421</v>
      </c>
      <c r="Y37" s="48">
        <f t="shared" si="2"/>
        <v>-3147322</v>
      </c>
      <c r="Z37" s="49">
        <f>+IF(X37&lt;&gt;0,+(Y37/X37)*100,0)</f>
        <v>-543.18397158542757</v>
      </c>
      <c r="AA37" s="46">
        <f>+AA21-AA35</f>
        <v>-64642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27902142</v>
      </c>
      <c r="D41" s="56">
        <f>SUM(D37:D40)</f>
        <v>0</v>
      </c>
      <c r="E41" s="57">
        <f t="shared" si="3"/>
        <v>-64642</v>
      </c>
      <c r="F41" s="58">
        <f t="shared" si="3"/>
        <v>-64642</v>
      </c>
      <c r="G41" s="58">
        <f t="shared" si="3"/>
        <v>2724785</v>
      </c>
      <c r="H41" s="58">
        <f t="shared" si="3"/>
        <v>-8789559</v>
      </c>
      <c r="I41" s="58">
        <f t="shared" si="3"/>
        <v>3496873</v>
      </c>
      <c r="J41" s="58">
        <f t="shared" si="3"/>
        <v>-2567901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-2567901</v>
      </c>
      <c r="X41" s="58">
        <f t="shared" si="3"/>
        <v>579421</v>
      </c>
      <c r="Y41" s="58">
        <f t="shared" si="3"/>
        <v>-3147322</v>
      </c>
      <c r="Z41" s="59">
        <f>+IF(X41&lt;&gt;0,+(Y41/X41)*100,0)</f>
        <v>-543.18397158542757</v>
      </c>
      <c r="AA41" s="56">
        <f>SUM(AA37:AA40)</f>
        <v>-64642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27902142</v>
      </c>
      <c r="D43" s="64">
        <f>+D41-D42</f>
        <v>0</v>
      </c>
      <c r="E43" s="65">
        <f t="shared" si="4"/>
        <v>-64642</v>
      </c>
      <c r="F43" s="66">
        <f t="shared" si="4"/>
        <v>-64642</v>
      </c>
      <c r="G43" s="66">
        <f t="shared" si="4"/>
        <v>2724785</v>
      </c>
      <c r="H43" s="66">
        <f t="shared" si="4"/>
        <v>-8789559</v>
      </c>
      <c r="I43" s="66">
        <f t="shared" si="4"/>
        <v>3496873</v>
      </c>
      <c r="J43" s="66">
        <f t="shared" si="4"/>
        <v>-2567901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-2567901</v>
      </c>
      <c r="X43" s="66">
        <f t="shared" si="4"/>
        <v>579421</v>
      </c>
      <c r="Y43" s="66">
        <f t="shared" si="4"/>
        <v>-3147322</v>
      </c>
      <c r="Z43" s="67">
        <f>+IF(X43&lt;&gt;0,+(Y43/X43)*100,0)</f>
        <v>-543.18397158542757</v>
      </c>
      <c r="AA43" s="64">
        <f>+AA41-AA42</f>
        <v>-64642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27902142</v>
      </c>
      <c r="D45" s="56">
        <f>SUM(D43:D44)</f>
        <v>0</v>
      </c>
      <c r="E45" s="57">
        <f t="shared" si="5"/>
        <v>-64642</v>
      </c>
      <c r="F45" s="58">
        <f t="shared" si="5"/>
        <v>-64642</v>
      </c>
      <c r="G45" s="58">
        <f t="shared" si="5"/>
        <v>2724785</v>
      </c>
      <c r="H45" s="58">
        <f t="shared" si="5"/>
        <v>-8789559</v>
      </c>
      <c r="I45" s="58">
        <f t="shared" si="5"/>
        <v>3496873</v>
      </c>
      <c r="J45" s="58">
        <f t="shared" si="5"/>
        <v>-2567901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-2567901</v>
      </c>
      <c r="X45" s="58">
        <f t="shared" si="5"/>
        <v>579421</v>
      </c>
      <c r="Y45" s="58">
        <f t="shared" si="5"/>
        <v>-3147322</v>
      </c>
      <c r="Z45" s="59">
        <f>+IF(X45&lt;&gt;0,+(Y45/X45)*100,0)</f>
        <v>-543.18397158542757</v>
      </c>
      <c r="AA45" s="56">
        <f>SUM(AA43:AA44)</f>
        <v>-64642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27902142</v>
      </c>
      <c r="D47" s="71">
        <f>SUM(D45:D46)</f>
        <v>0</v>
      </c>
      <c r="E47" s="72">
        <f t="shared" si="6"/>
        <v>-64642</v>
      </c>
      <c r="F47" s="73">
        <f t="shared" si="6"/>
        <v>-64642</v>
      </c>
      <c r="G47" s="73">
        <f t="shared" si="6"/>
        <v>2724785</v>
      </c>
      <c r="H47" s="74">
        <f t="shared" si="6"/>
        <v>-8789559</v>
      </c>
      <c r="I47" s="74">
        <f t="shared" si="6"/>
        <v>3496873</v>
      </c>
      <c r="J47" s="74">
        <f t="shared" si="6"/>
        <v>-2567901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-2567901</v>
      </c>
      <c r="X47" s="74">
        <f t="shared" si="6"/>
        <v>579421</v>
      </c>
      <c r="Y47" s="74">
        <f t="shared" si="6"/>
        <v>-3147322</v>
      </c>
      <c r="Z47" s="75">
        <f>+IF(X47&lt;&gt;0,+(Y47/X47)*100,0)</f>
        <v>-543.18397158542757</v>
      </c>
      <c r="AA47" s="76">
        <f>SUM(AA45:AA46)</f>
        <v>-64642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43136639</v>
      </c>
      <c r="D7" s="6"/>
      <c r="E7" s="7">
        <v>39677157</v>
      </c>
      <c r="F7" s="8">
        <v>39677157</v>
      </c>
      <c r="G7" s="8">
        <v>4303569</v>
      </c>
      <c r="H7" s="8">
        <v>3140459</v>
      </c>
      <c r="I7" s="8">
        <v>3566327</v>
      </c>
      <c r="J7" s="8">
        <v>11010355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11010355</v>
      </c>
      <c r="X7" s="8">
        <v>8981147</v>
      </c>
      <c r="Y7" s="8">
        <v>2029208</v>
      </c>
      <c r="Z7" s="2">
        <v>22.594085143022376</v>
      </c>
      <c r="AA7" s="6">
        <v>39677157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2235702</v>
      </c>
      <c r="D13" s="6"/>
      <c r="E13" s="7">
        <v>2958903</v>
      </c>
      <c r="F13" s="8">
        <v>2958903</v>
      </c>
      <c r="G13" s="8">
        <v>474327</v>
      </c>
      <c r="H13" s="8">
        <v>476695</v>
      </c>
      <c r="I13" s="8">
        <v>487425</v>
      </c>
      <c r="J13" s="8">
        <v>1438447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1438447</v>
      </c>
      <c r="X13" s="8">
        <v>739431</v>
      </c>
      <c r="Y13" s="8">
        <v>699016</v>
      </c>
      <c r="Z13" s="2">
        <v>94.53431084171477</v>
      </c>
      <c r="AA13" s="6">
        <v>2958903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5057</v>
      </c>
      <c r="F19" s="26">
        <v>5057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1263</v>
      </c>
      <c r="Y19" s="26">
        <v>-1263</v>
      </c>
      <c r="Z19" s="27">
        <v>-100</v>
      </c>
      <c r="AA19" s="28">
        <v>5057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45372341</v>
      </c>
      <c r="D21" s="33">
        <f t="shared" si="0"/>
        <v>0</v>
      </c>
      <c r="E21" s="34">
        <f t="shared" si="0"/>
        <v>42641117</v>
      </c>
      <c r="F21" s="35">
        <f t="shared" si="0"/>
        <v>42641117</v>
      </c>
      <c r="G21" s="35">
        <f t="shared" si="0"/>
        <v>4777896</v>
      </c>
      <c r="H21" s="35">
        <f t="shared" si="0"/>
        <v>3617154</v>
      </c>
      <c r="I21" s="35">
        <f t="shared" si="0"/>
        <v>4053752</v>
      </c>
      <c r="J21" s="35">
        <f t="shared" si="0"/>
        <v>12448802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12448802</v>
      </c>
      <c r="X21" s="35">
        <f t="shared" si="0"/>
        <v>9721841</v>
      </c>
      <c r="Y21" s="35">
        <f t="shared" si="0"/>
        <v>2726961</v>
      </c>
      <c r="Z21" s="36">
        <f>+IF(X21&lt;&gt;0,+(Y21/X21)*100,0)</f>
        <v>28.049841588645606</v>
      </c>
      <c r="AA21" s="33">
        <f>SUM(AA5:AA20)</f>
        <v>42641117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8477238</v>
      </c>
      <c r="D24" s="6"/>
      <c r="E24" s="7">
        <v>9216553</v>
      </c>
      <c r="F24" s="8">
        <v>9216553</v>
      </c>
      <c r="G24" s="8">
        <v>674744</v>
      </c>
      <c r="H24" s="8">
        <v>723669</v>
      </c>
      <c r="I24" s="8">
        <v>705646</v>
      </c>
      <c r="J24" s="8">
        <v>2104059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2104059</v>
      </c>
      <c r="X24" s="8">
        <v>2303217</v>
      </c>
      <c r="Y24" s="8">
        <v>-199158</v>
      </c>
      <c r="Z24" s="2">
        <v>-8.6469490282504857</v>
      </c>
      <c r="AA24" s="6">
        <v>9216553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12007368</v>
      </c>
      <c r="D26" s="6"/>
      <c r="E26" s="7">
        <v>12172476</v>
      </c>
      <c r="F26" s="8">
        <v>12172476</v>
      </c>
      <c r="G26" s="8">
        <v>1774801</v>
      </c>
      <c r="H26" s="8">
        <v>-7293074</v>
      </c>
      <c r="I26" s="8">
        <v>1388583</v>
      </c>
      <c r="J26" s="8">
        <v>-4129690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-4129690</v>
      </c>
      <c r="X26" s="8">
        <v>3041901</v>
      </c>
      <c r="Y26" s="8">
        <v>-7171591</v>
      </c>
      <c r="Z26" s="2">
        <v>-235.76017102463229</v>
      </c>
      <c r="AA26" s="6">
        <v>12172476</v>
      </c>
    </row>
    <row r="27" spans="1:27" ht="13.5" x14ac:dyDescent="0.25">
      <c r="A27" s="25" t="s">
        <v>53</v>
      </c>
      <c r="B27" s="24" t="s">
        <v>32</v>
      </c>
      <c r="C27" s="6">
        <v>5397522</v>
      </c>
      <c r="D27" s="6"/>
      <c r="E27" s="7">
        <v>6115542</v>
      </c>
      <c r="F27" s="8">
        <v>6115542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1528278</v>
      </c>
      <c r="Y27" s="8">
        <v>-1528278</v>
      </c>
      <c r="Z27" s="2">
        <v>-100</v>
      </c>
      <c r="AA27" s="6">
        <v>6115542</v>
      </c>
    </row>
    <row r="28" spans="1:27" ht="13.5" x14ac:dyDescent="0.25">
      <c r="A28" s="25" t="s">
        <v>54</v>
      </c>
      <c r="B28" s="24" t="s">
        <v>32</v>
      </c>
      <c r="C28" s="6">
        <v>21789</v>
      </c>
      <c r="D28" s="6"/>
      <c r="E28" s="7">
        <v>74136</v>
      </c>
      <c r="F28" s="8">
        <v>74136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18525</v>
      </c>
      <c r="Y28" s="8">
        <v>-18525</v>
      </c>
      <c r="Z28" s="2">
        <v>-100</v>
      </c>
      <c r="AA28" s="6">
        <v>74136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1868758</v>
      </c>
      <c r="D30" s="6"/>
      <c r="E30" s="7">
        <v>2002111</v>
      </c>
      <c r="F30" s="8">
        <v>2002111</v>
      </c>
      <c r="G30" s="8">
        <v>148337</v>
      </c>
      <c r="H30" s="8">
        <v>295297</v>
      </c>
      <c r="I30" s="8">
        <v>185523</v>
      </c>
      <c r="J30" s="8">
        <v>629157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629157</v>
      </c>
      <c r="X30" s="8">
        <v>500328</v>
      </c>
      <c r="Y30" s="8">
        <v>128829</v>
      </c>
      <c r="Z30" s="2">
        <v>25.748908715882379</v>
      </c>
      <c r="AA30" s="6">
        <v>2002111</v>
      </c>
    </row>
    <row r="31" spans="1:27" ht="13.5" x14ac:dyDescent="0.25">
      <c r="A31" s="25" t="s">
        <v>57</v>
      </c>
      <c r="B31" s="24" t="s">
        <v>32</v>
      </c>
      <c r="C31" s="6">
        <v>7683256</v>
      </c>
      <c r="D31" s="6"/>
      <c r="E31" s="7">
        <v>4250840</v>
      </c>
      <c r="F31" s="8">
        <v>4150840</v>
      </c>
      <c r="G31" s="8">
        <v>28733</v>
      </c>
      <c r="H31" s="8">
        <v>596352</v>
      </c>
      <c r="I31" s="8">
        <v>617586</v>
      </c>
      <c r="J31" s="8">
        <v>1242671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1242671</v>
      </c>
      <c r="X31" s="8">
        <v>753860</v>
      </c>
      <c r="Y31" s="8">
        <v>488811</v>
      </c>
      <c r="Z31" s="2">
        <v>64.841084551508231</v>
      </c>
      <c r="AA31" s="6">
        <v>4150840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5578922</v>
      </c>
      <c r="D33" s="6"/>
      <c r="E33" s="7">
        <v>2727299</v>
      </c>
      <c r="F33" s="8">
        <v>2827299</v>
      </c>
      <c r="G33" s="8">
        <v>36583</v>
      </c>
      <c r="H33" s="8">
        <v>75877</v>
      </c>
      <c r="I33" s="8">
        <v>1678821</v>
      </c>
      <c r="J33" s="8">
        <v>1791281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1791281</v>
      </c>
      <c r="X33" s="8">
        <v>706548</v>
      </c>
      <c r="Y33" s="8">
        <v>1084733</v>
      </c>
      <c r="Z33" s="2">
        <v>153.52573356658007</v>
      </c>
      <c r="AA33" s="6">
        <v>2827299</v>
      </c>
    </row>
    <row r="34" spans="1:27" ht="13.5" x14ac:dyDescent="0.25">
      <c r="A34" s="23" t="s">
        <v>59</v>
      </c>
      <c r="B34" s="29" t="s">
        <v>32</v>
      </c>
      <c r="C34" s="6">
        <v>57500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41092353</v>
      </c>
      <c r="D35" s="33">
        <f>SUM(D24:D34)</f>
        <v>0</v>
      </c>
      <c r="E35" s="34">
        <f t="shared" si="1"/>
        <v>36558957</v>
      </c>
      <c r="F35" s="35">
        <f t="shared" si="1"/>
        <v>36558957</v>
      </c>
      <c r="G35" s="35">
        <f t="shared" si="1"/>
        <v>2663198</v>
      </c>
      <c r="H35" s="35">
        <f t="shared" si="1"/>
        <v>-5601879</v>
      </c>
      <c r="I35" s="35">
        <f t="shared" si="1"/>
        <v>4576159</v>
      </c>
      <c r="J35" s="35">
        <f t="shared" si="1"/>
        <v>1637478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1637478</v>
      </c>
      <c r="X35" s="35">
        <f t="shared" si="1"/>
        <v>8852657</v>
      </c>
      <c r="Y35" s="35">
        <f t="shared" si="1"/>
        <v>-7215179</v>
      </c>
      <c r="Z35" s="36">
        <f>+IF(X35&lt;&gt;0,+(Y35/X35)*100,0)</f>
        <v>-81.502977015827</v>
      </c>
      <c r="AA35" s="33">
        <f>SUM(AA24:AA34)</f>
        <v>36558957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4279988</v>
      </c>
      <c r="D37" s="46">
        <f>+D21-D35</f>
        <v>0</v>
      </c>
      <c r="E37" s="47">
        <f t="shared" si="2"/>
        <v>6082160</v>
      </c>
      <c r="F37" s="48">
        <f t="shared" si="2"/>
        <v>6082160</v>
      </c>
      <c r="G37" s="48">
        <f t="shared" si="2"/>
        <v>2114698</v>
      </c>
      <c r="H37" s="48">
        <f t="shared" si="2"/>
        <v>9219033</v>
      </c>
      <c r="I37" s="48">
        <f t="shared" si="2"/>
        <v>-522407</v>
      </c>
      <c r="J37" s="48">
        <f t="shared" si="2"/>
        <v>10811324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10811324</v>
      </c>
      <c r="X37" s="48">
        <f>IF(F21=F35,0,X21-X35)</f>
        <v>869184</v>
      </c>
      <c r="Y37" s="48">
        <f t="shared" si="2"/>
        <v>9942140</v>
      </c>
      <c r="Z37" s="49">
        <f>+IF(X37&lt;&gt;0,+(Y37/X37)*100,0)</f>
        <v>1143.8475627715191</v>
      </c>
      <c r="AA37" s="46">
        <f>+AA21-AA35</f>
        <v>6082160</v>
      </c>
    </row>
    <row r="38" spans="1:27" ht="23.1" customHeight="1" x14ac:dyDescent="0.25">
      <c r="A38" s="50" t="s">
        <v>62</v>
      </c>
      <c r="B38" s="29" t="s">
        <v>32</v>
      </c>
      <c r="C38" s="6">
        <v>7103225</v>
      </c>
      <c r="D38" s="6"/>
      <c r="E38" s="7">
        <v>29559415</v>
      </c>
      <c r="F38" s="8">
        <v>29559415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11823766</v>
      </c>
      <c r="Y38" s="8">
        <v>-11823766</v>
      </c>
      <c r="Z38" s="2">
        <v>-100</v>
      </c>
      <c r="AA38" s="6">
        <v>29559415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11383213</v>
      </c>
      <c r="D41" s="56">
        <f>SUM(D37:D40)</f>
        <v>0</v>
      </c>
      <c r="E41" s="57">
        <f t="shared" si="3"/>
        <v>35641575</v>
      </c>
      <c r="F41" s="58">
        <f t="shared" si="3"/>
        <v>35641575</v>
      </c>
      <c r="G41" s="58">
        <f t="shared" si="3"/>
        <v>2114698</v>
      </c>
      <c r="H41" s="58">
        <f t="shared" si="3"/>
        <v>9219033</v>
      </c>
      <c r="I41" s="58">
        <f t="shared" si="3"/>
        <v>-522407</v>
      </c>
      <c r="J41" s="58">
        <f t="shared" si="3"/>
        <v>10811324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10811324</v>
      </c>
      <c r="X41" s="58">
        <f t="shared" si="3"/>
        <v>12692950</v>
      </c>
      <c r="Y41" s="58">
        <f t="shared" si="3"/>
        <v>-1881626</v>
      </c>
      <c r="Z41" s="59">
        <f>+IF(X41&lt;&gt;0,+(Y41/X41)*100,0)</f>
        <v>-14.82418192776305</v>
      </c>
      <c r="AA41" s="56">
        <f>SUM(AA37:AA40)</f>
        <v>35641575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11383213</v>
      </c>
      <c r="D43" s="64">
        <f>+D41-D42</f>
        <v>0</v>
      </c>
      <c r="E43" s="65">
        <f t="shared" si="4"/>
        <v>35641575</v>
      </c>
      <c r="F43" s="66">
        <f t="shared" si="4"/>
        <v>35641575</v>
      </c>
      <c r="G43" s="66">
        <f t="shared" si="4"/>
        <v>2114698</v>
      </c>
      <c r="H43" s="66">
        <f t="shared" si="4"/>
        <v>9219033</v>
      </c>
      <c r="I43" s="66">
        <f t="shared" si="4"/>
        <v>-522407</v>
      </c>
      <c r="J43" s="66">
        <f t="shared" si="4"/>
        <v>10811324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10811324</v>
      </c>
      <c r="X43" s="66">
        <f t="shared" si="4"/>
        <v>12692950</v>
      </c>
      <c r="Y43" s="66">
        <f t="shared" si="4"/>
        <v>-1881626</v>
      </c>
      <c r="Z43" s="67">
        <f>+IF(X43&lt;&gt;0,+(Y43/X43)*100,0)</f>
        <v>-14.82418192776305</v>
      </c>
      <c r="AA43" s="64">
        <f>+AA41-AA42</f>
        <v>35641575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11383213</v>
      </c>
      <c r="D45" s="56">
        <f>SUM(D43:D44)</f>
        <v>0</v>
      </c>
      <c r="E45" s="57">
        <f t="shared" si="5"/>
        <v>35641575</v>
      </c>
      <c r="F45" s="58">
        <f t="shared" si="5"/>
        <v>35641575</v>
      </c>
      <c r="G45" s="58">
        <f t="shared" si="5"/>
        <v>2114698</v>
      </c>
      <c r="H45" s="58">
        <f t="shared" si="5"/>
        <v>9219033</v>
      </c>
      <c r="I45" s="58">
        <f t="shared" si="5"/>
        <v>-522407</v>
      </c>
      <c r="J45" s="58">
        <f t="shared" si="5"/>
        <v>10811324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10811324</v>
      </c>
      <c r="X45" s="58">
        <f t="shared" si="5"/>
        <v>12692950</v>
      </c>
      <c r="Y45" s="58">
        <f t="shared" si="5"/>
        <v>-1881626</v>
      </c>
      <c r="Z45" s="59">
        <f>+IF(X45&lt;&gt;0,+(Y45/X45)*100,0)</f>
        <v>-14.82418192776305</v>
      </c>
      <c r="AA45" s="56">
        <f>SUM(AA43:AA44)</f>
        <v>35641575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11383213</v>
      </c>
      <c r="D47" s="71">
        <f>SUM(D45:D46)</f>
        <v>0</v>
      </c>
      <c r="E47" s="72">
        <f t="shared" si="6"/>
        <v>35641575</v>
      </c>
      <c r="F47" s="73">
        <f t="shared" si="6"/>
        <v>35641575</v>
      </c>
      <c r="G47" s="73">
        <f t="shared" si="6"/>
        <v>2114698</v>
      </c>
      <c r="H47" s="74">
        <f t="shared" si="6"/>
        <v>9219033</v>
      </c>
      <c r="I47" s="74">
        <f t="shared" si="6"/>
        <v>-522407</v>
      </c>
      <c r="J47" s="74">
        <f t="shared" si="6"/>
        <v>10811324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10811324</v>
      </c>
      <c r="X47" s="74">
        <f t="shared" si="6"/>
        <v>12692950</v>
      </c>
      <c r="Y47" s="74">
        <f t="shared" si="6"/>
        <v>-1881626</v>
      </c>
      <c r="Z47" s="75">
        <f>+IF(X47&lt;&gt;0,+(Y47/X47)*100,0)</f>
        <v>-14.82418192776305</v>
      </c>
      <c r="AA47" s="76">
        <f>SUM(AA45:AA46)</f>
        <v>35641575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167485111</v>
      </c>
      <c r="G7" s="8">
        <v>10684527</v>
      </c>
      <c r="H7" s="8">
        <v>9865159</v>
      </c>
      <c r="I7" s="8">
        <v>11167099</v>
      </c>
      <c r="J7" s="8">
        <v>31716785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31716785</v>
      </c>
      <c r="X7" s="8">
        <v>42509287</v>
      </c>
      <c r="Y7" s="8">
        <v>-10792502</v>
      </c>
      <c r="Z7" s="2">
        <v>-25.388574501378958</v>
      </c>
      <c r="AA7" s="6">
        <v>167485111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606483</v>
      </c>
      <c r="X13" s="8">
        <v>655475</v>
      </c>
      <c r="Y13" s="8">
        <v>-48992</v>
      </c>
      <c r="Z13" s="2">
        <v>-7.4742743811739576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3755763</v>
      </c>
      <c r="X18" s="8">
        <v>3417118</v>
      </c>
      <c r="Y18" s="8">
        <v>338645</v>
      </c>
      <c r="Z18" s="2">
        <v>9.9102518555109889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1356672</v>
      </c>
      <c r="G19" s="26">
        <v>53572</v>
      </c>
      <c r="H19" s="26">
        <v>15079</v>
      </c>
      <c r="I19" s="26">
        <v>32202</v>
      </c>
      <c r="J19" s="26">
        <v>100853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100853</v>
      </c>
      <c r="X19" s="26">
        <v>89861</v>
      </c>
      <c r="Y19" s="26">
        <v>10992</v>
      </c>
      <c r="Z19" s="27">
        <v>12.232225325780927</v>
      </c>
      <c r="AA19" s="28">
        <v>1356672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190438993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36181389</v>
      </c>
      <c r="X21" s="35">
        <f t="shared" si="0"/>
        <v>46671741</v>
      </c>
      <c r="Y21" s="35">
        <f t="shared" si="0"/>
        <v>-10490352</v>
      </c>
      <c r="Z21" s="36">
        <f>+IF(X21&lt;&gt;0,+(Y21/X21)*100,0)</f>
        <v>-22.476881674501922</v>
      </c>
      <c r="AA21" s="33">
        <f>SUM(AA5:AA20)</f>
        <v>190438993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26687736</v>
      </c>
      <c r="G24" s="8">
        <v>1959845</v>
      </c>
      <c r="H24" s="8">
        <v>2049597</v>
      </c>
      <c r="I24" s="8">
        <v>1940154</v>
      </c>
      <c r="J24" s="8">
        <v>5949596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5949596</v>
      </c>
      <c r="X24" s="8">
        <v>5687684</v>
      </c>
      <c r="Y24" s="8">
        <v>261912</v>
      </c>
      <c r="Z24" s="2">
        <v>4.604897177831961</v>
      </c>
      <c r="AA24" s="6">
        <v>26687736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4426716</v>
      </c>
      <c r="X26" s="8">
        <v>4426716</v>
      </c>
      <c r="Y26" s="8"/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14611931</v>
      </c>
      <c r="G30" s="8">
        <v>66228</v>
      </c>
      <c r="H30" s="8">
        <v>729850</v>
      </c>
      <c r="I30" s="8">
        <v>701504</v>
      </c>
      <c r="J30" s="8">
        <v>1497582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1497582</v>
      </c>
      <c r="X30" s="8">
        <v>510891</v>
      </c>
      <c r="Y30" s="8">
        <v>986691</v>
      </c>
      <c r="Z30" s="2">
        <v>193.13141159268807</v>
      </c>
      <c r="AA30" s="6">
        <v>14611931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8641427</v>
      </c>
      <c r="G31" s="8">
        <v>1317</v>
      </c>
      <c r="H31" s="8">
        <v>297474</v>
      </c>
      <c r="I31" s="8">
        <v>134457</v>
      </c>
      <c r="J31" s="8">
        <v>433248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433248</v>
      </c>
      <c r="X31" s="8">
        <v>472380</v>
      </c>
      <c r="Y31" s="8">
        <v>-39132</v>
      </c>
      <c r="Z31" s="2">
        <v>-8.2840086371141872</v>
      </c>
      <c r="AA31" s="6">
        <v>8641427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550359</v>
      </c>
      <c r="G33" s="8">
        <v>760</v>
      </c>
      <c r="H33" s="8">
        <v>3253</v>
      </c>
      <c r="I33" s="8">
        <v>64700</v>
      </c>
      <c r="J33" s="8">
        <v>68713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68713</v>
      </c>
      <c r="X33" s="8">
        <v>41285</v>
      </c>
      <c r="Y33" s="8">
        <v>27428</v>
      </c>
      <c r="Z33" s="2">
        <v>66.435751483589684</v>
      </c>
      <c r="AA33" s="6">
        <v>550359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115228407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12375855</v>
      </c>
      <c r="X35" s="35">
        <f t="shared" si="1"/>
        <v>11138956</v>
      </c>
      <c r="Y35" s="35">
        <f t="shared" si="1"/>
        <v>1236899</v>
      </c>
      <c r="Z35" s="36">
        <f>+IF(X35&lt;&gt;0,+(Y35/X35)*100,0)</f>
        <v>11.104263272069662</v>
      </c>
      <c r="AA35" s="33">
        <f>SUM(AA24:AA34)</f>
        <v>115228407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75210586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23805534</v>
      </c>
      <c r="X37" s="48">
        <f>IF(F21=F35,0,X21-X35)</f>
        <v>35532785</v>
      </c>
      <c r="Y37" s="48">
        <f t="shared" si="2"/>
        <v>-11727251</v>
      </c>
      <c r="Z37" s="49">
        <f>+IF(X37&lt;&gt;0,+(Y37/X37)*100,0)</f>
        <v>-33.004029940236883</v>
      </c>
      <c r="AA37" s="46">
        <f>+AA21-AA35</f>
        <v>75210586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4095000</v>
      </c>
      <c r="G38" s="8"/>
      <c r="H38" s="8">
        <v>709720</v>
      </c>
      <c r="I38" s="8"/>
      <c r="J38" s="8">
        <v>709720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709720</v>
      </c>
      <c r="X38" s="8"/>
      <c r="Y38" s="8">
        <v>709720</v>
      </c>
      <c r="Z38" s="2"/>
      <c r="AA38" s="6">
        <v>4095000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79305586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24515254</v>
      </c>
      <c r="X41" s="58">
        <f t="shared" si="3"/>
        <v>35532785</v>
      </c>
      <c r="Y41" s="58">
        <f t="shared" si="3"/>
        <v>-11017531</v>
      </c>
      <c r="Z41" s="59">
        <f>+IF(X41&lt;&gt;0,+(Y41/X41)*100,0)</f>
        <v>-31.006663282937154</v>
      </c>
      <c r="AA41" s="56">
        <f>SUM(AA37:AA40)</f>
        <v>79305586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79305586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24515254</v>
      </c>
      <c r="X43" s="66">
        <f t="shared" si="4"/>
        <v>35532785</v>
      </c>
      <c r="Y43" s="66">
        <f t="shared" si="4"/>
        <v>-11017531</v>
      </c>
      <c r="Z43" s="67">
        <f>+IF(X43&lt;&gt;0,+(Y43/X43)*100,0)</f>
        <v>-31.006663282937154</v>
      </c>
      <c r="AA43" s="64">
        <f>+AA41-AA42</f>
        <v>79305586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79305586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24515254</v>
      </c>
      <c r="X45" s="58">
        <f t="shared" si="5"/>
        <v>35532785</v>
      </c>
      <c r="Y45" s="58">
        <f t="shared" si="5"/>
        <v>-11017531</v>
      </c>
      <c r="Z45" s="59">
        <f>+IF(X45&lt;&gt;0,+(Y45/X45)*100,0)</f>
        <v>-31.006663282937154</v>
      </c>
      <c r="AA45" s="56">
        <f>SUM(AA43:AA44)</f>
        <v>79305586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79305586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24515254</v>
      </c>
      <c r="X47" s="74">
        <f t="shared" si="6"/>
        <v>35532785</v>
      </c>
      <c r="Y47" s="74">
        <f t="shared" si="6"/>
        <v>-11017531</v>
      </c>
      <c r="Z47" s="75">
        <f>+IF(X47&lt;&gt;0,+(Y47/X47)*100,0)</f>
        <v>-31.006663282937154</v>
      </c>
      <c r="AA47" s="76">
        <f>SUM(AA45:AA46)</f>
        <v>79305586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26612649</v>
      </c>
      <c r="X7" s="8">
        <v>32369573</v>
      </c>
      <c r="Y7" s="8">
        <v>-5756924</v>
      </c>
      <c r="Z7" s="2">
        <v>-17.784985918720643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6067022</v>
      </c>
      <c r="G13" s="8">
        <v>386844</v>
      </c>
      <c r="H13" s="8">
        <v>376823</v>
      </c>
      <c r="I13" s="8">
        <v>384597</v>
      </c>
      <c r="J13" s="8">
        <v>1148264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1148264</v>
      </c>
      <c r="X13" s="8">
        <v>780630</v>
      </c>
      <c r="Y13" s="8">
        <v>367634</v>
      </c>
      <c r="Z13" s="2">
        <v>47.094526216005022</v>
      </c>
      <c r="AA13" s="6">
        <v>6067022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6007</v>
      </c>
      <c r="X19" s="26">
        <v>16034</v>
      </c>
      <c r="Y19" s="26">
        <v>-10027</v>
      </c>
      <c r="Z19" s="27">
        <v>-62.535861294748663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172557562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27766920</v>
      </c>
      <c r="X21" s="35">
        <f t="shared" si="0"/>
        <v>33166237</v>
      </c>
      <c r="Y21" s="35">
        <f t="shared" si="0"/>
        <v>-5399317</v>
      </c>
      <c r="Z21" s="36">
        <f>+IF(X21&lt;&gt;0,+(Y21/X21)*100,0)</f>
        <v>-16.279558636694301</v>
      </c>
      <c r="AA21" s="33">
        <f>SUM(AA5:AA20)</f>
        <v>172557562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36924067</v>
      </c>
      <c r="G24" s="8">
        <v>2531656</v>
      </c>
      <c r="H24" s="8">
        <v>2293255</v>
      </c>
      <c r="I24" s="8">
        <v>2892214</v>
      </c>
      <c r="J24" s="8">
        <v>7717125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7717125</v>
      </c>
      <c r="X24" s="8">
        <v>8076262</v>
      </c>
      <c r="Y24" s="8">
        <v>-359137</v>
      </c>
      <c r="Z24" s="2">
        <v>-4.4468220570357921</v>
      </c>
      <c r="AA24" s="6">
        <v>36924067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35501</v>
      </c>
      <c r="X26" s="8">
        <v>1000000</v>
      </c>
      <c r="Y26" s="8">
        <v>-964499</v>
      </c>
      <c r="Z26" s="2">
        <v>-96.4499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26649758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34063568</v>
      </c>
      <c r="G30" s="8">
        <v>123534</v>
      </c>
      <c r="H30" s="8">
        <v>146065</v>
      </c>
      <c r="I30" s="8">
        <v>647564</v>
      </c>
      <c r="J30" s="8">
        <v>917163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917163</v>
      </c>
      <c r="X30" s="8">
        <v>3786601</v>
      </c>
      <c r="Y30" s="8">
        <v>-2869438</v>
      </c>
      <c r="Z30" s="2">
        <v>-75.778726092345082</v>
      </c>
      <c r="AA30" s="6">
        <v>34063568</v>
      </c>
    </row>
    <row r="31" spans="1:27" ht="13.5" x14ac:dyDescent="0.25">
      <c r="A31" s="25" t="s">
        <v>57</v>
      </c>
      <c r="B31" s="24" t="s">
        <v>32</v>
      </c>
      <c r="C31" s="6">
        <v>7257325</v>
      </c>
      <c r="D31" s="6"/>
      <c r="E31" s="7">
        <v>8365443</v>
      </c>
      <c r="F31" s="8">
        <v>8165443</v>
      </c>
      <c r="G31" s="8"/>
      <c r="H31" s="8"/>
      <c r="I31" s="8">
        <v>256346</v>
      </c>
      <c r="J31" s="8">
        <v>256346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256346</v>
      </c>
      <c r="X31" s="8">
        <v>127035</v>
      </c>
      <c r="Y31" s="8">
        <v>129311</v>
      </c>
      <c r="Z31" s="2">
        <v>101.79163222733891</v>
      </c>
      <c r="AA31" s="6">
        <v>8165443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4769318</v>
      </c>
      <c r="G33" s="8">
        <v>19639</v>
      </c>
      <c r="H33" s="8">
        <v>47578</v>
      </c>
      <c r="I33" s="8">
        <v>633986</v>
      </c>
      <c r="J33" s="8">
        <v>701203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701203</v>
      </c>
      <c r="X33" s="8">
        <v>677833</v>
      </c>
      <c r="Y33" s="8">
        <v>23370</v>
      </c>
      <c r="Z33" s="2">
        <v>3.4477518798878193</v>
      </c>
      <c r="AA33" s="6">
        <v>4769318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132483646</v>
      </c>
      <c r="D35" s="33">
        <f>SUM(D24:D34)</f>
        <v>0</v>
      </c>
      <c r="E35" s="34">
        <f t="shared" si="1"/>
        <v>127577319</v>
      </c>
      <c r="F35" s="35">
        <f t="shared" si="1"/>
        <v>127177319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9627338</v>
      </c>
      <c r="X35" s="35">
        <f t="shared" si="1"/>
        <v>13667731</v>
      </c>
      <c r="Y35" s="35">
        <f t="shared" si="1"/>
        <v>-4040393</v>
      </c>
      <c r="Z35" s="36">
        <f>+IF(X35&lt;&gt;0,+(Y35/X35)*100,0)</f>
        <v>-29.561549023755298</v>
      </c>
      <c r="AA35" s="33">
        <f>SUM(AA24:AA34)</f>
        <v>127177319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21906355</v>
      </c>
      <c r="D37" s="46">
        <f>+D21-D35</f>
        <v>0</v>
      </c>
      <c r="E37" s="47">
        <f t="shared" si="2"/>
        <v>44980243</v>
      </c>
      <c r="F37" s="48">
        <f t="shared" si="2"/>
        <v>45380243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18139582</v>
      </c>
      <c r="X37" s="48">
        <f>IF(F21=F35,0,X21-X35)</f>
        <v>19498506</v>
      </c>
      <c r="Y37" s="48">
        <f t="shared" si="2"/>
        <v>-1358924</v>
      </c>
      <c r="Z37" s="49">
        <f>+IF(X37&lt;&gt;0,+(Y37/X37)*100,0)</f>
        <v>-6.9693749869861819</v>
      </c>
      <c r="AA37" s="46">
        <f>+AA21-AA35</f>
        <v>45380243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/>
      <c r="G39" s="26">
        <v>38316</v>
      </c>
      <c r="H39" s="26">
        <v>56229</v>
      </c>
      <c r="I39" s="26">
        <v>14658</v>
      </c>
      <c r="J39" s="26">
        <v>109203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109203</v>
      </c>
      <c r="X39" s="26"/>
      <c r="Y39" s="26">
        <v>109203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23493558</v>
      </c>
      <c r="D41" s="56">
        <f>SUM(D37:D40)</f>
        <v>0</v>
      </c>
      <c r="E41" s="57">
        <f t="shared" si="3"/>
        <v>44980243</v>
      </c>
      <c r="F41" s="58">
        <f t="shared" si="3"/>
        <v>45380243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18248785</v>
      </c>
      <c r="X41" s="58">
        <f t="shared" si="3"/>
        <v>19498506</v>
      </c>
      <c r="Y41" s="58">
        <f t="shared" si="3"/>
        <v>-1249721</v>
      </c>
      <c r="Z41" s="59">
        <f>+IF(X41&lt;&gt;0,+(Y41/X41)*100,0)</f>
        <v>-6.4093166932892185</v>
      </c>
      <c r="AA41" s="56">
        <f>SUM(AA37:AA40)</f>
        <v>45380243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23493558</v>
      </c>
      <c r="D43" s="64">
        <f>+D41-D42</f>
        <v>0</v>
      </c>
      <c r="E43" s="65">
        <f t="shared" si="4"/>
        <v>44980243</v>
      </c>
      <c r="F43" s="66">
        <f t="shared" si="4"/>
        <v>45380243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18248785</v>
      </c>
      <c r="X43" s="66">
        <f t="shared" si="4"/>
        <v>19498506</v>
      </c>
      <c r="Y43" s="66">
        <f t="shared" si="4"/>
        <v>-1249721</v>
      </c>
      <c r="Z43" s="67">
        <f>+IF(X43&lt;&gt;0,+(Y43/X43)*100,0)</f>
        <v>-6.4093166932892185</v>
      </c>
      <c r="AA43" s="64">
        <f>+AA41-AA42</f>
        <v>45380243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23493558</v>
      </c>
      <c r="D45" s="56">
        <f>SUM(D43:D44)</f>
        <v>0</v>
      </c>
      <c r="E45" s="57">
        <f t="shared" si="5"/>
        <v>44980243</v>
      </c>
      <c r="F45" s="58">
        <f t="shared" si="5"/>
        <v>45380243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18248785</v>
      </c>
      <c r="X45" s="58">
        <f t="shared" si="5"/>
        <v>19498506</v>
      </c>
      <c r="Y45" s="58">
        <f t="shared" si="5"/>
        <v>-1249721</v>
      </c>
      <c r="Z45" s="59">
        <f>+IF(X45&lt;&gt;0,+(Y45/X45)*100,0)</f>
        <v>-6.4093166932892185</v>
      </c>
      <c r="AA45" s="56">
        <f>SUM(AA43:AA44)</f>
        <v>45380243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23493558</v>
      </c>
      <c r="D47" s="71">
        <f>SUM(D45:D46)</f>
        <v>0</v>
      </c>
      <c r="E47" s="72">
        <f t="shared" si="6"/>
        <v>44980243</v>
      </c>
      <c r="F47" s="73">
        <f t="shared" si="6"/>
        <v>45380243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18248785</v>
      </c>
      <c r="X47" s="74">
        <f t="shared" si="6"/>
        <v>19498506</v>
      </c>
      <c r="Y47" s="74">
        <f t="shared" si="6"/>
        <v>-1249721</v>
      </c>
      <c r="Z47" s="75">
        <f>+IF(X47&lt;&gt;0,+(Y47/X47)*100,0)</f>
        <v>-6.4093166932892185</v>
      </c>
      <c r="AA47" s="76">
        <f>SUM(AA45:AA46)</f>
        <v>45380243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93942472</v>
      </c>
      <c r="D7" s="6"/>
      <c r="E7" s="7">
        <v>79712300</v>
      </c>
      <c r="F7" s="8">
        <v>79712300</v>
      </c>
      <c r="G7" s="8">
        <v>9549141</v>
      </c>
      <c r="H7" s="8">
        <v>-970420</v>
      </c>
      <c r="I7" s="8">
        <v>6791673</v>
      </c>
      <c r="J7" s="8">
        <v>15370394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15370394</v>
      </c>
      <c r="X7" s="8">
        <v>11003140</v>
      </c>
      <c r="Y7" s="8">
        <v>4367254</v>
      </c>
      <c r="Z7" s="2">
        <v>39.690979120505595</v>
      </c>
      <c r="AA7" s="6">
        <v>79712300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21895040</v>
      </c>
      <c r="D18" s="6"/>
      <c r="E18" s="7">
        <v>19908300</v>
      </c>
      <c r="F18" s="8">
        <v>19908300</v>
      </c>
      <c r="G18" s="8">
        <v>8295075</v>
      </c>
      <c r="H18" s="8"/>
      <c r="I18" s="8"/>
      <c r="J18" s="8">
        <v>8295075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8295075</v>
      </c>
      <c r="X18" s="8">
        <v>7720300</v>
      </c>
      <c r="Y18" s="8">
        <v>574775</v>
      </c>
      <c r="Z18" s="2">
        <v>7.4449827079258579</v>
      </c>
      <c r="AA18" s="6">
        <v>19908300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115837512</v>
      </c>
      <c r="D21" s="33">
        <f t="shared" si="0"/>
        <v>0</v>
      </c>
      <c r="E21" s="34">
        <f t="shared" si="0"/>
        <v>99620600</v>
      </c>
      <c r="F21" s="35">
        <f t="shared" si="0"/>
        <v>99620600</v>
      </c>
      <c r="G21" s="35">
        <f t="shared" si="0"/>
        <v>17844216</v>
      </c>
      <c r="H21" s="35">
        <f t="shared" si="0"/>
        <v>-970420</v>
      </c>
      <c r="I21" s="35">
        <f t="shared" si="0"/>
        <v>6791673</v>
      </c>
      <c r="J21" s="35">
        <f t="shared" si="0"/>
        <v>23665469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23665469</v>
      </c>
      <c r="X21" s="35">
        <f t="shared" si="0"/>
        <v>18723440</v>
      </c>
      <c r="Y21" s="35">
        <f t="shared" si="0"/>
        <v>4942029</v>
      </c>
      <c r="Z21" s="36">
        <f>+IF(X21&lt;&gt;0,+(Y21/X21)*100,0)</f>
        <v>26.394877223416209</v>
      </c>
      <c r="AA21" s="33">
        <f>SUM(AA5:AA20)</f>
        <v>99620600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26611711</v>
      </c>
      <c r="D24" s="6"/>
      <c r="E24" s="7">
        <v>28078575</v>
      </c>
      <c r="F24" s="8">
        <v>28078575</v>
      </c>
      <c r="G24" s="8">
        <v>2097317</v>
      </c>
      <c r="H24" s="8">
        <v>1692754</v>
      </c>
      <c r="I24" s="8">
        <v>2361130</v>
      </c>
      <c r="J24" s="8">
        <v>6151201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6151201</v>
      </c>
      <c r="X24" s="8">
        <v>6751040</v>
      </c>
      <c r="Y24" s="8">
        <v>-599839</v>
      </c>
      <c r="Z24" s="2">
        <v>-8.8851347347964165</v>
      </c>
      <c r="AA24" s="6">
        <v>28078575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13846195</v>
      </c>
      <c r="D26" s="6"/>
      <c r="E26" s="7">
        <v>1181900</v>
      </c>
      <c r="F26" s="8">
        <v>1181900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191160</v>
      </c>
      <c r="Y26" s="8">
        <v>-191160</v>
      </c>
      <c r="Z26" s="2">
        <v>-100</v>
      </c>
      <c r="AA26" s="6">
        <v>1181900</v>
      </c>
    </row>
    <row r="27" spans="1:27" ht="13.5" x14ac:dyDescent="0.25">
      <c r="A27" s="25" t="s">
        <v>53</v>
      </c>
      <c r="B27" s="24" t="s">
        <v>32</v>
      </c>
      <c r="C27" s="6">
        <v>13627589</v>
      </c>
      <c r="D27" s="6"/>
      <c r="E27" s="7">
        <v>14436500</v>
      </c>
      <c r="F27" s="8">
        <v>14436500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14436500</v>
      </c>
    </row>
    <row r="28" spans="1:27" ht="13.5" x14ac:dyDescent="0.25">
      <c r="A28" s="25" t="s">
        <v>54</v>
      </c>
      <c r="B28" s="24" t="s">
        <v>32</v>
      </c>
      <c r="C28" s="6">
        <v>2502159</v>
      </c>
      <c r="D28" s="6"/>
      <c r="E28" s="7">
        <v>3278700</v>
      </c>
      <c r="F28" s="8">
        <v>3278700</v>
      </c>
      <c r="G28" s="8">
        <v>1669</v>
      </c>
      <c r="H28" s="8"/>
      <c r="I28" s="8">
        <v>612822</v>
      </c>
      <c r="J28" s="8">
        <v>614491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614491</v>
      </c>
      <c r="X28" s="8">
        <v>843420</v>
      </c>
      <c r="Y28" s="8">
        <v>-228929</v>
      </c>
      <c r="Z28" s="2">
        <v>-27.142941832064686</v>
      </c>
      <c r="AA28" s="6">
        <v>3278700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14071527</v>
      </c>
      <c r="D30" s="6"/>
      <c r="E30" s="7">
        <v>13984595</v>
      </c>
      <c r="F30" s="8">
        <v>12884595</v>
      </c>
      <c r="G30" s="8">
        <v>70678</v>
      </c>
      <c r="H30" s="8">
        <v>360509</v>
      </c>
      <c r="I30" s="8">
        <v>545106</v>
      </c>
      <c r="J30" s="8">
        <v>976293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976293</v>
      </c>
      <c r="X30" s="8">
        <v>3004115</v>
      </c>
      <c r="Y30" s="8">
        <v>-2027822</v>
      </c>
      <c r="Z30" s="2">
        <v>-67.501477140522255</v>
      </c>
      <c r="AA30" s="6">
        <v>12884595</v>
      </c>
    </row>
    <row r="31" spans="1:27" ht="13.5" x14ac:dyDescent="0.25">
      <c r="A31" s="25" t="s">
        <v>57</v>
      </c>
      <c r="B31" s="24" t="s">
        <v>32</v>
      </c>
      <c r="C31" s="6">
        <v>1567948</v>
      </c>
      <c r="D31" s="6"/>
      <c r="E31" s="7">
        <v>1898900</v>
      </c>
      <c r="F31" s="8">
        <v>1898900</v>
      </c>
      <c r="G31" s="8"/>
      <c r="H31" s="8">
        <v>40444</v>
      </c>
      <c r="I31" s="8">
        <v>29514</v>
      </c>
      <c r="J31" s="8">
        <v>69958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69958</v>
      </c>
      <c r="X31" s="8">
        <v>251820</v>
      </c>
      <c r="Y31" s="8">
        <v>-181862</v>
      </c>
      <c r="Z31" s="2">
        <v>-72.219045349853076</v>
      </c>
      <c r="AA31" s="6">
        <v>1898900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2750261</v>
      </c>
      <c r="D33" s="6"/>
      <c r="E33" s="7">
        <v>2939200</v>
      </c>
      <c r="F33" s="8">
        <v>2939200</v>
      </c>
      <c r="G33" s="8">
        <v>34561</v>
      </c>
      <c r="H33" s="8">
        <v>139759</v>
      </c>
      <c r="I33" s="8">
        <v>448894</v>
      </c>
      <c r="J33" s="8">
        <v>623214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623214</v>
      </c>
      <c r="X33" s="8">
        <v>495410</v>
      </c>
      <c r="Y33" s="8">
        <v>127804</v>
      </c>
      <c r="Z33" s="2">
        <v>25.797622171534691</v>
      </c>
      <c r="AA33" s="6">
        <v>2939200</v>
      </c>
    </row>
    <row r="34" spans="1:27" ht="13.5" x14ac:dyDescent="0.25">
      <c r="A34" s="23" t="s">
        <v>59</v>
      </c>
      <c r="B34" s="29" t="s">
        <v>32</v>
      </c>
      <c r="C34" s="6">
        <v>129318</v>
      </c>
      <c r="D34" s="6"/>
      <c r="E34" s="7">
        <v>13200</v>
      </c>
      <c r="F34" s="8">
        <v>13200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-1900</v>
      </c>
      <c r="Y34" s="8">
        <v>1900</v>
      </c>
      <c r="Z34" s="2">
        <v>-100</v>
      </c>
      <c r="AA34" s="6">
        <v>13200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75106708</v>
      </c>
      <c r="D35" s="33">
        <f>SUM(D24:D34)</f>
        <v>0</v>
      </c>
      <c r="E35" s="34">
        <f t="shared" si="1"/>
        <v>65811570</v>
      </c>
      <c r="F35" s="35">
        <f t="shared" si="1"/>
        <v>64711570</v>
      </c>
      <c r="G35" s="35">
        <f t="shared" si="1"/>
        <v>2204225</v>
      </c>
      <c r="H35" s="35">
        <f t="shared" si="1"/>
        <v>2233466</v>
      </c>
      <c r="I35" s="35">
        <f t="shared" si="1"/>
        <v>3997466</v>
      </c>
      <c r="J35" s="35">
        <f t="shared" si="1"/>
        <v>8435157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8435157</v>
      </c>
      <c r="X35" s="35">
        <f t="shared" si="1"/>
        <v>11535065</v>
      </c>
      <c r="Y35" s="35">
        <f t="shared" si="1"/>
        <v>-3099908</v>
      </c>
      <c r="Z35" s="36">
        <f>+IF(X35&lt;&gt;0,+(Y35/X35)*100,0)</f>
        <v>-26.873780078395743</v>
      </c>
      <c r="AA35" s="33">
        <f>SUM(AA24:AA34)</f>
        <v>64711570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40730804</v>
      </c>
      <c r="D37" s="46">
        <f>+D21-D35</f>
        <v>0</v>
      </c>
      <c r="E37" s="47">
        <f t="shared" si="2"/>
        <v>33809030</v>
      </c>
      <c r="F37" s="48">
        <f t="shared" si="2"/>
        <v>34909030</v>
      </c>
      <c r="G37" s="48">
        <f t="shared" si="2"/>
        <v>15639991</v>
      </c>
      <c r="H37" s="48">
        <f t="shared" si="2"/>
        <v>-3203886</v>
      </c>
      <c r="I37" s="48">
        <f t="shared" si="2"/>
        <v>2794207</v>
      </c>
      <c r="J37" s="48">
        <f t="shared" si="2"/>
        <v>15230312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15230312</v>
      </c>
      <c r="X37" s="48">
        <f>IF(F21=F35,0,X21-X35)</f>
        <v>7188375</v>
      </c>
      <c r="Y37" s="48">
        <f t="shared" si="2"/>
        <v>8041937</v>
      </c>
      <c r="Z37" s="49">
        <f>+IF(X37&lt;&gt;0,+(Y37/X37)*100,0)</f>
        <v>111.87419966264976</v>
      </c>
      <c r="AA37" s="46">
        <f>+AA21-AA35</f>
        <v>34909030</v>
      </c>
    </row>
    <row r="38" spans="1:27" ht="23.1" customHeight="1" x14ac:dyDescent="0.25">
      <c r="A38" s="50" t="s">
        <v>62</v>
      </c>
      <c r="B38" s="29" t="s">
        <v>32</v>
      </c>
      <c r="C38" s="6">
        <v>1310905</v>
      </c>
      <c r="D38" s="6"/>
      <c r="E38" s="7">
        <v>2546602</v>
      </c>
      <c r="F38" s="8">
        <v>2546602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987560</v>
      </c>
      <c r="Y38" s="8">
        <v>-987560</v>
      </c>
      <c r="Z38" s="2">
        <v>-100</v>
      </c>
      <c r="AA38" s="6">
        <v>2546602</v>
      </c>
    </row>
    <row r="39" spans="1:27" ht="57" customHeight="1" x14ac:dyDescent="0.25">
      <c r="A39" s="50" t="s">
        <v>63</v>
      </c>
      <c r="B39" s="29" t="s">
        <v>32</v>
      </c>
      <c r="C39" s="28">
        <v>2268956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44310665</v>
      </c>
      <c r="D41" s="56">
        <f>SUM(D37:D40)</f>
        <v>0</v>
      </c>
      <c r="E41" s="57">
        <f t="shared" si="3"/>
        <v>36355632</v>
      </c>
      <c r="F41" s="58">
        <f t="shared" si="3"/>
        <v>37455632</v>
      </c>
      <c r="G41" s="58">
        <f t="shared" si="3"/>
        <v>15639991</v>
      </c>
      <c r="H41" s="58">
        <f t="shared" si="3"/>
        <v>-3203886</v>
      </c>
      <c r="I41" s="58">
        <f t="shared" si="3"/>
        <v>2794207</v>
      </c>
      <c r="J41" s="58">
        <f t="shared" si="3"/>
        <v>15230312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15230312</v>
      </c>
      <c r="X41" s="58">
        <f t="shared" si="3"/>
        <v>8175935</v>
      </c>
      <c r="Y41" s="58">
        <f t="shared" si="3"/>
        <v>7054377</v>
      </c>
      <c r="Z41" s="59">
        <f>+IF(X41&lt;&gt;0,+(Y41/X41)*100,0)</f>
        <v>86.28220503220733</v>
      </c>
      <c r="AA41" s="56">
        <f>SUM(AA37:AA40)</f>
        <v>37455632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44310665</v>
      </c>
      <c r="D43" s="64">
        <f>+D41-D42</f>
        <v>0</v>
      </c>
      <c r="E43" s="65">
        <f t="shared" si="4"/>
        <v>36355632</v>
      </c>
      <c r="F43" s="66">
        <f t="shared" si="4"/>
        <v>37455632</v>
      </c>
      <c r="G43" s="66">
        <f t="shared" si="4"/>
        <v>15639991</v>
      </c>
      <c r="H43" s="66">
        <f t="shared" si="4"/>
        <v>-3203886</v>
      </c>
      <c r="I43" s="66">
        <f t="shared" si="4"/>
        <v>2794207</v>
      </c>
      <c r="J43" s="66">
        <f t="shared" si="4"/>
        <v>15230312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15230312</v>
      </c>
      <c r="X43" s="66">
        <f t="shared" si="4"/>
        <v>8175935</v>
      </c>
      <c r="Y43" s="66">
        <f t="shared" si="4"/>
        <v>7054377</v>
      </c>
      <c r="Z43" s="67">
        <f>+IF(X43&lt;&gt;0,+(Y43/X43)*100,0)</f>
        <v>86.28220503220733</v>
      </c>
      <c r="AA43" s="64">
        <f>+AA41-AA42</f>
        <v>37455632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44310665</v>
      </c>
      <c r="D45" s="56">
        <f>SUM(D43:D44)</f>
        <v>0</v>
      </c>
      <c r="E45" s="57">
        <f t="shared" si="5"/>
        <v>36355632</v>
      </c>
      <c r="F45" s="58">
        <f t="shared" si="5"/>
        <v>37455632</v>
      </c>
      <c r="G45" s="58">
        <f t="shared" si="5"/>
        <v>15639991</v>
      </c>
      <c r="H45" s="58">
        <f t="shared" si="5"/>
        <v>-3203886</v>
      </c>
      <c r="I45" s="58">
        <f t="shared" si="5"/>
        <v>2794207</v>
      </c>
      <c r="J45" s="58">
        <f t="shared" si="5"/>
        <v>15230312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15230312</v>
      </c>
      <c r="X45" s="58">
        <f t="shared" si="5"/>
        <v>8175935</v>
      </c>
      <c r="Y45" s="58">
        <f t="shared" si="5"/>
        <v>7054377</v>
      </c>
      <c r="Z45" s="59">
        <f>+IF(X45&lt;&gt;0,+(Y45/X45)*100,0)</f>
        <v>86.28220503220733</v>
      </c>
      <c r="AA45" s="56">
        <f>SUM(AA43:AA44)</f>
        <v>37455632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44310665</v>
      </c>
      <c r="D47" s="71">
        <f>SUM(D45:D46)</f>
        <v>0</v>
      </c>
      <c r="E47" s="72">
        <f t="shared" si="6"/>
        <v>36355632</v>
      </c>
      <c r="F47" s="73">
        <f t="shared" si="6"/>
        <v>37455632</v>
      </c>
      <c r="G47" s="73">
        <f t="shared" si="6"/>
        <v>15639991</v>
      </c>
      <c r="H47" s="74">
        <f t="shared" si="6"/>
        <v>-3203886</v>
      </c>
      <c r="I47" s="74">
        <f t="shared" si="6"/>
        <v>2794207</v>
      </c>
      <c r="J47" s="74">
        <f t="shared" si="6"/>
        <v>15230312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15230312</v>
      </c>
      <c r="X47" s="74">
        <f t="shared" si="6"/>
        <v>8175935</v>
      </c>
      <c r="Y47" s="74">
        <f t="shared" si="6"/>
        <v>7054377</v>
      </c>
      <c r="Z47" s="75">
        <f>+IF(X47&lt;&gt;0,+(Y47/X47)*100,0)</f>
        <v>86.28220503220733</v>
      </c>
      <c r="AA47" s="76">
        <f>SUM(AA45:AA46)</f>
        <v>37455632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46369595</v>
      </c>
      <c r="D7" s="6"/>
      <c r="E7" s="7">
        <v>52124459</v>
      </c>
      <c r="F7" s="8">
        <v>52124459</v>
      </c>
      <c r="G7" s="8">
        <v>3816073</v>
      </c>
      <c r="H7" s="8">
        <v>3673335</v>
      </c>
      <c r="I7" s="8">
        <v>3764300</v>
      </c>
      <c r="J7" s="8">
        <v>11253708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11253708</v>
      </c>
      <c r="X7" s="8">
        <v>13031114</v>
      </c>
      <c r="Y7" s="8">
        <v>-1777406</v>
      </c>
      <c r="Z7" s="2">
        <v>-13.639708777008627</v>
      </c>
      <c r="AA7" s="6">
        <v>52124459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5846520</v>
      </c>
      <c r="D18" s="6"/>
      <c r="E18" s="7">
        <v>7917693</v>
      </c>
      <c r="F18" s="8">
        <v>7917693</v>
      </c>
      <c r="G18" s="8">
        <v>2212077</v>
      </c>
      <c r="H18" s="8"/>
      <c r="I18" s="8"/>
      <c r="J18" s="8">
        <v>2212077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2212077</v>
      </c>
      <c r="X18" s="8">
        <v>1979430</v>
      </c>
      <c r="Y18" s="8">
        <v>232647</v>
      </c>
      <c r="Z18" s="2">
        <v>11.75323199102772</v>
      </c>
      <c r="AA18" s="6">
        <v>7917693</v>
      </c>
    </row>
    <row r="19" spans="1:27" ht="13.5" x14ac:dyDescent="0.25">
      <c r="A19" s="23" t="s">
        <v>46</v>
      </c>
      <c r="B19" s="29" t="s">
        <v>32</v>
      </c>
      <c r="C19" s="6">
        <v>5745</v>
      </c>
      <c r="D19" s="6"/>
      <c r="E19" s="7">
        <v>6360</v>
      </c>
      <c r="F19" s="26">
        <v>6360</v>
      </c>
      <c r="G19" s="26">
        <v>3358</v>
      </c>
      <c r="H19" s="26"/>
      <c r="I19" s="26">
        <v>292</v>
      </c>
      <c r="J19" s="26">
        <v>3650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3650</v>
      </c>
      <c r="X19" s="26">
        <v>1590</v>
      </c>
      <c r="Y19" s="26">
        <v>2060</v>
      </c>
      <c r="Z19" s="27">
        <v>129.55974842767296</v>
      </c>
      <c r="AA19" s="28">
        <v>6360</v>
      </c>
    </row>
    <row r="20" spans="1:27" ht="13.5" x14ac:dyDescent="0.25">
      <c r="A20" s="23" t="s">
        <v>47</v>
      </c>
      <c r="B20" s="29" t="s">
        <v>32</v>
      </c>
      <c r="C20" s="6">
        <v>127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52221987</v>
      </c>
      <c r="D21" s="33">
        <f t="shared" si="0"/>
        <v>0</v>
      </c>
      <c r="E21" s="34">
        <f t="shared" si="0"/>
        <v>60048512</v>
      </c>
      <c r="F21" s="35">
        <f t="shared" si="0"/>
        <v>60048512</v>
      </c>
      <c r="G21" s="35">
        <f t="shared" si="0"/>
        <v>6031508</v>
      </c>
      <c r="H21" s="35">
        <f t="shared" si="0"/>
        <v>3673335</v>
      </c>
      <c r="I21" s="35">
        <f t="shared" si="0"/>
        <v>3764592</v>
      </c>
      <c r="J21" s="35">
        <f t="shared" si="0"/>
        <v>13469435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13469435</v>
      </c>
      <c r="X21" s="35">
        <f t="shared" si="0"/>
        <v>15012134</v>
      </c>
      <c r="Y21" s="35">
        <f t="shared" si="0"/>
        <v>-1542699</v>
      </c>
      <c r="Z21" s="36">
        <f>+IF(X21&lt;&gt;0,+(Y21/X21)*100,0)</f>
        <v>-10.276347120269511</v>
      </c>
      <c r="AA21" s="33">
        <f>SUM(AA5:AA20)</f>
        <v>60048512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12780415</v>
      </c>
      <c r="D24" s="6"/>
      <c r="E24" s="7">
        <v>16000491</v>
      </c>
      <c r="F24" s="8">
        <v>16000491</v>
      </c>
      <c r="G24" s="8">
        <v>716488</v>
      </c>
      <c r="H24" s="8">
        <v>980872</v>
      </c>
      <c r="I24" s="8">
        <v>1027092</v>
      </c>
      <c r="J24" s="8">
        <v>2724452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2724452</v>
      </c>
      <c r="X24" s="8">
        <v>4000107</v>
      </c>
      <c r="Y24" s="8">
        <v>-1275655</v>
      </c>
      <c r="Z24" s="2">
        <v>-31.890521928538412</v>
      </c>
      <c r="AA24" s="6">
        <v>16000491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3517658</v>
      </c>
      <c r="D26" s="6"/>
      <c r="E26" s="7">
        <v>2520801</v>
      </c>
      <c r="F26" s="8">
        <v>2520801</v>
      </c>
      <c r="G26" s="8"/>
      <c r="H26" s="8">
        <v>3005278</v>
      </c>
      <c r="I26" s="8"/>
      <c r="J26" s="8">
        <v>3005278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3005278</v>
      </c>
      <c r="X26" s="8">
        <v>630198</v>
      </c>
      <c r="Y26" s="8">
        <v>2375080</v>
      </c>
      <c r="Z26" s="2">
        <v>376.87837790662616</v>
      </c>
      <c r="AA26" s="6">
        <v>2520801</v>
      </c>
    </row>
    <row r="27" spans="1:27" ht="13.5" x14ac:dyDescent="0.25">
      <c r="A27" s="25" t="s">
        <v>53</v>
      </c>
      <c r="B27" s="24" t="s">
        <v>32</v>
      </c>
      <c r="C27" s="6">
        <v>5450375</v>
      </c>
      <c r="D27" s="6"/>
      <c r="E27" s="7">
        <v>5516719</v>
      </c>
      <c r="F27" s="8">
        <v>5516719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1379176</v>
      </c>
      <c r="Y27" s="8">
        <v>-1379176</v>
      </c>
      <c r="Z27" s="2">
        <v>-100</v>
      </c>
      <c r="AA27" s="6">
        <v>5516719</v>
      </c>
    </row>
    <row r="28" spans="1:27" ht="13.5" x14ac:dyDescent="0.25">
      <c r="A28" s="25" t="s">
        <v>54</v>
      </c>
      <c r="B28" s="24" t="s">
        <v>32</v>
      </c>
      <c r="C28" s="6">
        <v>213561</v>
      </c>
      <c r="D28" s="6"/>
      <c r="E28" s="7">
        <v>67330</v>
      </c>
      <c r="F28" s="8">
        <v>67330</v>
      </c>
      <c r="G28" s="8"/>
      <c r="H28" s="8"/>
      <c r="I28" s="8">
        <v>25263</v>
      </c>
      <c r="J28" s="8">
        <v>25263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25263</v>
      </c>
      <c r="X28" s="8">
        <v>16831</v>
      </c>
      <c r="Y28" s="8">
        <v>8432</v>
      </c>
      <c r="Z28" s="2">
        <v>50.098033390767036</v>
      </c>
      <c r="AA28" s="6">
        <v>67330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8460437</v>
      </c>
      <c r="D30" s="6"/>
      <c r="E30" s="7">
        <v>4628267</v>
      </c>
      <c r="F30" s="8">
        <v>4629167</v>
      </c>
      <c r="G30" s="8">
        <v>128178</v>
      </c>
      <c r="H30" s="8">
        <v>192932</v>
      </c>
      <c r="I30" s="8">
        <v>257132</v>
      </c>
      <c r="J30" s="8">
        <v>578242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578242</v>
      </c>
      <c r="X30" s="8">
        <v>1157291</v>
      </c>
      <c r="Y30" s="8">
        <v>-579049</v>
      </c>
      <c r="Z30" s="2">
        <v>-50.034865906673431</v>
      </c>
      <c r="AA30" s="6">
        <v>4629167</v>
      </c>
    </row>
    <row r="31" spans="1:27" ht="13.5" x14ac:dyDescent="0.25">
      <c r="A31" s="25" t="s">
        <v>57</v>
      </c>
      <c r="B31" s="24" t="s">
        <v>32</v>
      </c>
      <c r="C31" s="6">
        <v>3797564</v>
      </c>
      <c r="D31" s="6"/>
      <c r="E31" s="7">
        <v>4242490</v>
      </c>
      <c r="F31" s="8">
        <v>4302490</v>
      </c>
      <c r="G31" s="8">
        <v>422</v>
      </c>
      <c r="H31" s="8">
        <v>20080</v>
      </c>
      <c r="I31" s="8">
        <v>221538</v>
      </c>
      <c r="J31" s="8">
        <v>242040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242040</v>
      </c>
      <c r="X31" s="8">
        <v>1075612</v>
      </c>
      <c r="Y31" s="8">
        <v>-833572</v>
      </c>
      <c r="Z31" s="2">
        <v>-77.497461910056785</v>
      </c>
      <c r="AA31" s="6">
        <v>4302490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1033949</v>
      </c>
      <c r="D33" s="6"/>
      <c r="E33" s="7">
        <v>1616887</v>
      </c>
      <c r="F33" s="8">
        <v>1578249</v>
      </c>
      <c r="G33" s="8">
        <v>31488</v>
      </c>
      <c r="H33" s="8">
        <v>279574</v>
      </c>
      <c r="I33" s="8">
        <v>41300</v>
      </c>
      <c r="J33" s="8">
        <v>352362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352362</v>
      </c>
      <c r="X33" s="8">
        <v>394542</v>
      </c>
      <c r="Y33" s="8">
        <v>-42180</v>
      </c>
      <c r="Z33" s="2">
        <v>-10.69087701689554</v>
      </c>
      <c r="AA33" s="6">
        <v>1578249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35253959</v>
      </c>
      <c r="D35" s="33">
        <f>SUM(D24:D34)</f>
        <v>0</v>
      </c>
      <c r="E35" s="34">
        <f t="shared" si="1"/>
        <v>34592985</v>
      </c>
      <c r="F35" s="35">
        <f t="shared" si="1"/>
        <v>34615247</v>
      </c>
      <c r="G35" s="35">
        <f t="shared" si="1"/>
        <v>876576</v>
      </c>
      <c r="H35" s="35">
        <f t="shared" si="1"/>
        <v>4478736</v>
      </c>
      <c r="I35" s="35">
        <f t="shared" si="1"/>
        <v>1572325</v>
      </c>
      <c r="J35" s="35">
        <f t="shared" si="1"/>
        <v>6927637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6927637</v>
      </c>
      <c r="X35" s="35">
        <f t="shared" si="1"/>
        <v>8653757</v>
      </c>
      <c r="Y35" s="35">
        <f t="shared" si="1"/>
        <v>-1726120</v>
      </c>
      <c r="Z35" s="36">
        <f>+IF(X35&lt;&gt;0,+(Y35/X35)*100,0)</f>
        <v>-19.946481048635871</v>
      </c>
      <c r="AA35" s="33">
        <f>SUM(AA24:AA34)</f>
        <v>34615247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16968028</v>
      </c>
      <c r="D37" s="46">
        <f>+D21-D35</f>
        <v>0</v>
      </c>
      <c r="E37" s="47">
        <f t="shared" si="2"/>
        <v>25455527</v>
      </c>
      <c r="F37" s="48">
        <f t="shared" si="2"/>
        <v>25433265</v>
      </c>
      <c r="G37" s="48">
        <f t="shared" si="2"/>
        <v>5154932</v>
      </c>
      <c r="H37" s="48">
        <f t="shared" si="2"/>
        <v>-805401</v>
      </c>
      <c r="I37" s="48">
        <f t="shared" si="2"/>
        <v>2192267</v>
      </c>
      <c r="J37" s="48">
        <f t="shared" si="2"/>
        <v>6541798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6541798</v>
      </c>
      <c r="X37" s="48">
        <f>IF(F21=F35,0,X21-X35)</f>
        <v>6358377</v>
      </c>
      <c r="Y37" s="48">
        <f t="shared" si="2"/>
        <v>183421</v>
      </c>
      <c r="Z37" s="49">
        <f>+IF(X37&lt;&gt;0,+(Y37/X37)*100,0)</f>
        <v>2.8847141338111908</v>
      </c>
      <c r="AA37" s="46">
        <f>+AA21-AA35</f>
        <v>25433265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17391304</v>
      </c>
      <c r="F38" s="8">
        <v>17391304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4347829</v>
      </c>
      <c r="Y38" s="8">
        <v>-4347829</v>
      </c>
      <c r="Z38" s="2">
        <v>-100</v>
      </c>
      <c r="AA38" s="6">
        <v>17391304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16968028</v>
      </c>
      <c r="D41" s="56">
        <f>SUM(D37:D40)</f>
        <v>0</v>
      </c>
      <c r="E41" s="57">
        <f t="shared" si="3"/>
        <v>42846831</v>
      </c>
      <c r="F41" s="58">
        <f t="shared" si="3"/>
        <v>42824569</v>
      </c>
      <c r="G41" s="58">
        <f t="shared" si="3"/>
        <v>5154932</v>
      </c>
      <c r="H41" s="58">
        <f t="shared" si="3"/>
        <v>-805401</v>
      </c>
      <c r="I41" s="58">
        <f t="shared" si="3"/>
        <v>2192267</v>
      </c>
      <c r="J41" s="58">
        <f t="shared" si="3"/>
        <v>6541798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6541798</v>
      </c>
      <c r="X41" s="58">
        <f t="shared" si="3"/>
        <v>10706206</v>
      </c>
      <c r="Y41" s="58">
        <f t="shared" si="3"/>
        <v>-4164408</v>
      </c>
      <c r="Z41" s="59">
        <f>+IF(X41&lt;&gt;0,+(Y41/X41)*100,0)</f>
        <v>-38.897140593035481</v>
      </c>
      <c r="AA41" s="56">
        <f>SUM(AA37:AA40)</f>
        <v>42824569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16968028</v>
      </c>
      <c r="D43" s="64">
        <f>+D41-D42</f>
        <v>0</v>
      </c>
      <c r="E43" s="65">
        <f t="shared" si="4"/>
        <v>42846831</v>
      </c>
      <c r="F43" s="66">
        <f t="shared" si="4"/>
        <v>42824569</v>
      </c>
      <c r="G43" s="66">
        <f t="shared" si="4"/>
        <v>5154932</v>
      </c>
      <c r="H43" s="66">
        <f t="shared" si="4"/>
        <v>-805401</v>
      </c>
      <c r="I43" s="66">
        <f t="shared" si="4"/>
        <v>2192267</v>
      </c>
      <c r="J43" s="66">
        <f t="shared" si="4"/>
        <v>6541798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6541798</v>
      </c>
      <c r="X43" s="66">
        <f t="shared" si="4"/>
        <v>10706206</v>
      </c>
      <c r="Y43" s="66">
        <f t="shared" si="4"/>
        <v>-4164408</v>
      </c>
      <c r="Z43" s="67">
        <f>+IF(X43&lt;&gt;0,+(Y43/X43)*100,0)</f>
        <v>-38.897140593035481</v>
      </c>
      <c r="AA43" s="64">
        <f>+AA41-AA42</f>
        <v>42824569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16968028</v>
      </c>
      <c r="D45" s="56">
        <f>SUM(D43:D44)</f>
        <v>0</v>
      </c>
      <c r="E45" s="57">
        <f t="shared" si="5"/>
        <v>42846831</v>
      </c>
      <c r="F45" s="58">
        <f t="shared" si="5"/>
        <v>42824569</v>
      </c>
      <c r="G45" s="58">
        <f t="shared" si="5"/>
        <v>5154932</v>
      </c>
      <c r="H45" s="58">
        <f t="shared" si="5"/>
        <v>-805401</v>
      </c>
      <c r="I45" s="58">
        <f t="shared" si="5"/>
        <v>2192267</v>
      </c>
      <c r="J45" s="58">
        <f t="shared" si="5"/>
        <v>6541798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6541798</v>
      </c>
      <c r="X45" s="58">
        <f t="shared" si="5"/>
        <v>10706206</v>
      </c>
      <c r="Y45" s="58">
        <f t="shared" si="5"/>
        <v>-4164408</v>
      </c>
      <c r="Z45" s="59">
        <f>+IF(X45&lt;&gt;0,+(Y45/X45)*100,0)</f>
        <v>-38.897140593035481</v>
      </c>
      <c r="AA45" s="56">
        <f>SUM(AA43:AA44)</f>
        <v>42824569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16968028</v>
      </c>
      <c r="D47" s="71">
        <f>SUM(D45:D46)</f>
        <v>0</v>
      </c>
      <c r="E47" s="72">
        <f t="shared" si="6"/>
        <v>42846831</v>
      </c>
      <c r="F47" s="73">
        <f t="shared" si="6"/>
        <v>42824569</v>
      </c>
      <c r="G47" s="73">
        <f t="shared" si="6"/>
        <v>5154932</v>
      </c>
      <c r="H47" s="74">
        <f t="shared" si="6"/>
        <v>-805401</v>
      </c>
      <c r="I47" s="74">
        <f t="shared" si="6"/>
        <v>2192267</v>
      </c>
      <c r="J47" s="74">
        <f t="shared" si="6"/>
        <v>6541798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6541798</v>
      </c>
      <c r="X47" s="74">
        <f t="shared" si="6"/>
        <v>10706206</v>
      </c>
      <c r="Y47" s="74">
        <f t="shared" si="6"/>
        <v>-4164408</v>
      </c>
      <c r="Z47" s="75">
        <f>+IF(X47&lt;&gt;0,+(Y47/X47)*100,0)</f>
        <v>-38.897140593035481</v>
      </c>
      <c r="AA47" s="76">
        <f>SUM(AA45:AA46)</f>
        <v>42824569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77055929</v>
      </c>
      <c r="D7" s="6"/>
      <c r="E7" s="7">
        <v>80575965</v>
      </c>
      <c r="F7" s="8">
        <v>80575965</v>
      </c>
      <c r="G7" s="8">
        <v>7248790</v>
      </c>
      <c r="H7" s="8">
        <v>7977811</v>
      </c>
      <c r="I7" s="8">
        <v>6013266</v>
      </c>
      <c r="J7" s="8">
        <v>21239867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21239867</v>
      </c>
      <c r="X7" s="8">
        <v>20143989</v>
      </c>
      <c r="Y7" s="8">
        <v>1095878</v>
      </c>
      <c r="Z7" s="2">
        <v>5.4402233837597906</v>
      </c>
      <c r="AA7" s="6">
        <v>80575965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8387616</v>
      </c>
      <c r="D18" s="6"/>
      <c r="E18" s="7">
        <v>8078926</v>
      </c>
      <c r="F18" s="8">
        <v>8078926</v>
      </c>
      <c r="G18" s="8"/>
      <c r="H18" s="8">
        <v>788830</v>
      </c>
      <c r="I18" s="8">
        <v>810708</v>
      </c>
      <c r="J18" s="8">
        <v>1599538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1599538</v>
      </c>
      <c r="X18" s="8">
        <v>2665802</v>
      </c>
      <c r="Y18" s="8">
        <v>-1066264</v>
      </c>
      <c r="Z18" s="2">
        <v>-39.997869309123487</v>
      </c>
      <c r="AA18" s="6">
        <v>8078926</v>
      </c>
    </row>
    <row r="19" spans="1:27" ht="13.5" x14ac:dyDescent="0.25">
      <c r="A19" s="23" t="s">
        <v>46</v>
      </c>
      <c r="B19" s="29" t="s">
        <v>32</v>
      </c>
      <c r="C19" s="6">
        <v>5940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85449485</v>
      </c>
      <c r="D21" s="33">
        <f t="shared" si="0"/>
        <v>0</v>
      </c>
      <c r="E21" s="34">
        <f t="shared" si="0"/>
        <v>88654891</v>
      </c>
      <c r="F21" s="35">
        <f t="shared" si="0"/>
        <v>88654891</v>
      </c>
      <c r="G21" s="35">
        <f t="shared" si="0"/>
        <v>7248790</v>
      </c>
      <c r="H21" s="35">
        <f t="shared" si="0"/>
        <v>8766641</v>
      </c>
      <c r="I21" s="35">
        <f t="shared" si="0"/>
        <v>6823974</v>
      </c>
      <c r="J21" s="35">
        <f t="shared" si="0"/>
        <v>22839405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22839405</v>
      </c>
      <c r="X21" s="35">
        <f t="shared" si="0"/>
        <v>22809791</v>
      </c>
      <c r="Y21" s="35">
        <f t="shared" si="0"/>
        <v>29614</v>
      </c>
      <c r="Z21" s="36">
        <f>+IF(X21&lt;&gt;0,+(Y21/X21)*100,0)</f>
        <v>0.12983021194714145</v>
      </c>
      <c r="AA21" s="33">
        <f>SUM(AA5:AA20)</f>
        <v>88654891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9221082</v>
      </c>
      <c r="D24" s="6"/>
      <c r="E24" s="7">
        <v>9183241</v>
      </c>
      <c r="F24" s="8">
        <v>9183241</v>
      </c>
      <c r="G24" s="8">
        <v>759010</v>
      </c>
      <c r="H24" s="8">
        <v>753007</v>
      </c>
      <c r="I24" s="8">
        <v>690482</v>
      </c>
      <c r="J24" s="8">
        <v>2202499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2202499</v>
      </c>
      <c r="X24" s="8">
        <v>2295813</v>
      </c>
      <c r="Y24" s="8">
        <v>-93314</v>
      </c>
      <c r="Z24" s="2">
        <v>-4.0645296459249947</v>
      </c>
      <c r="AA24" s="6">
        <v>9183241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13801747</v>
      </c>
      <c r="D26" s="6"/>
      <c r="E26" s="7">
        <v>8961877</v>
      </c>
      <c r="F26" s="8">
        <v>8961877</v>
      </c>
      <c r="G26" s="8">
        <v>746824</v>
      </c>
      <c r="H26" s="8">
        <v>746823</v>
      </c>
      <c r="I26" s="8">
        <v>746823</v>
      </c>
      <c r="J26" s="8">
        <v>2240470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2240470</v>
      </c>
      <c r="X26" s="8">
        <v>2240469</v>
      </c>
      <c r="Y26" s="8">
        <v>1</v>
      </c>
      <c r="Z26" s="2"/>
      <c r="AA26" s="6">
        <v>8961877</v>
      </c>
    </row>
    <row r="27" spans="1:27" ht="13.5" x14ac:dyDescent="0.25">
      <c r="A27" s="25" t="s">
        <v>53</v>
      </c>
      <c r="B27" s="24" t="s">
        <v>32</v>
      </c>
      <c r="C27" s="6">
        <v>5142020</v>
      </c>
      <c r="D27" s="6"/>
      <c r="E27" s="7">
        <v>4976131</v>
      </c>
      <c r="F27" s="8">
        <v>4976131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1244037</v>
      </c>
      <c r="Y27" s="8">
        <v>-1244037</v>
      </c>
      <c r="Z27" s="2">
        <v>-100</v>
      </c>
      <c r="AA27" s="6">
        <v>4976131</v>
      </c>
    </row>
    <row r="28" spans="1:27" ht="13.5" x14ac:dyDescent="0.25">
      <c r="A28" s="25" t="s">
        <v>54</v>
      </c>
      <c r="B28" s="24" t="s">
        <v>32</v>
      </c>
      <c r="C28" s="6">
        <v>4066292</v>
      </c>
      <c r="D28" s="6"/>
      <c r="E28" s="7">
        <v>4157933</v>
      </c>
      <c r="F28" s="8">
        <v>4157933</v>
      </c>
      <c r="G28" s="8"/>
      <c r="H28" s="8"/>
      <c r="I28" s="8">
        <v>907653</v>
      </c>
      <c r="J28" s="8">
        <v>907653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907653</v>
      </c>
      <c r="X28" s="8">
        <v>1039482</v>
      </c>
      <c r="Y28" s="8">
        <v>-131829</v>
      </c>
      <c r="Z28" s="2">
        <v>-12.682182086847101</v>
      </c>
      <c r="AA28" s="6">
        <v>4157933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21770333</v>
      </c>
      <c r="D30" s="6"/>
      <c r="E30" s="7">
        <v>18133300</v>
      </c>
      <c r="F30" s="8">
        <v>18133300</v>
      </c>
      <c r="G30" s="8">
        <v>36943</v>
      </c>
      <c r="H30" s="8">
        <v>2135855</v>
      </c>
      <c r="I30" s="8">
        <v>2069813</v>
      </c>
      <c r="J30" s="8">
        <v>4242611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4242611</v>
      </c>
      <c r="X30" s="8">
        <v>4110731</v>
      </c>
      <c r="Y30" s="8">
        <v>131880</v>
      </c>
      <c r="Z30" s="2">
        <v>3.2081885192682278</v>
      </c>
      <c r="AA30" s="6">
        <v>18133300</v>
      </c>
    </row>
    <row r="31" spans="1:27" ht="13.5" x14ac:dyDescent="0.25">
      <c r="A31" s="25" t="s">
        <v>57</v>
      </c>
      <c r="B31" s="24" t="s">
        <v>32</v>
      </c>
      <c r="C31" s="6">
        <v>3028607</v>
      </c>
      <c r="D31" s="6"/>
      <c r="E31" s="7">
        <v>3859949</v>
      </c>
      <c r="F31" s="8">
        <v>3859949</v>
      </c>
      <c r="G31" s="8">
        <v>23214</v>
      </c>
      <c r="H31" s="8">
        <v>40665</v>
      </c>
      <c r="I31" s="8">
        <v>72865</v>
      </c>
      <c r="J31" s="8">
        <v>136744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136744</v>
      </c>
      <c r="X31" s="8">
        <v>604852</v>
      </c>
      <c r="Y31" s="8">
        <v>-468108</v>
      </c>
      <c r="Z31" s="2">
        <v>-77.392155436371212</v>
      </c>
      <c r="AA31" s="6">
        <v>3859949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4125193</v>
      </c>
      <c r="D33" s="6"/>
      <c r="E33" s="7">
        <v>4253770</v>
      </c>
      <c r="F33" s="8">
        <v>4253770</v>
      </c>
      <c r="G33" s="8">
        <v>441519</v>
      </c>
      <c r="H33" s="8">
        <v>696735</v>
      </c>
      <c r="I33" s="8">
        <v>826725</v>
      </c>
      <c r="J33" s="8">
        <v>1964979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1964979</v>
      </c>
      <c r="X33" s="8">
        <v>870113</v>
      </c>
      <c r="Y33" s="8">
        <v>1094866</v>
      </c>
      <c r="Z33" s="2">
        <v>125.83032318790777</v>
      </c>
      <c r="AA33" s="6">
        <v>4253770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7642146</v>
      </c>
      <c r="F34" s="8">
        <v>7642146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1910538</v>
      </c>
      <c r="Y34" s="8">
        <v>-1910538</v>
      </c>
      <c r="Z34" s="2">
        <v>-100</v>
      </c>
      <c r="AA34" s="6">
        <v>7642146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61155274</v>
      </c>
      <c r="D35" s="33">
        <f>SUM(D24:D34)</f>
        <v>0</v>
      </c>
      <c r="E35" s="34">
        <f t="shared" si="1"/>
        <v>61168347</v>
      </c>
      <c r="F35" s="35">
        <f t="shared" si="1"/>
        <v>61168347</v>
      </c>
      <c r="G35" s="35">
        <f t="shared" si="1"/>
        <v>2007510</v>
      </c>
      <c r="H35" s="35">
        <f t="shared" si="1"/>
        <v>4373085</v>
      </c>
      <c r="I35" s="35">
        <f t="shared" si="1"/>
        <v>5314361</v>
      </c>
      <c r="J35" s="35">
        <f t="shared" si="1"/>
        <v>11694956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11694956</v>
      </c>
      <c r="X35" s="35">
        <f t="shared" si="1"/>
        <v>14316035</v>
      </c>
      <c r="Y35" s="35">
        <f t="shared" si="1"/>
        <v>-2621079</v>
      </c>
      <c r="Z35" s="36">
        <f>+IF(X35&lt;&gt;0,+(Y35/X35)*100,0)</f>
        <v>-18.308693713028781</v>
      </c>
      <c r="AA35" s="33">
        <f>SUM(AA24:AA34)</f>
        <v>61168347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24294211</v>
      </c>
      <c r="D37" s="46">
        <f>+D21-D35</f>
        <v>0</v>
      </c>
      <c r="E37" s="47">
        <f t="shared" si="2"/>
        <v>27486544</v>
      </c>
      <c r="F37" s="48">
        <f t="shared" si="2"/>
        <v>27486544</v>
      </c>
      <c r="G37" s="48">
        <f t="shared" si="2"/>
        <v>5241280</v>
      </c>
      <c r="H37" s="48">
        <f t="shared" si="2"/>
        <v>4393556</v>
      </c>
      <c r="I37" s="48">
        <f t="shared" si="2"/>
        <v>1509613</v>
      </c>
      <c r="J37" s="48">
        <f t="shared" si="2"/>
        <v>11144449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11144449</v>
      </c>
      <c r="X37" s="48">
        <f>IF(F21=F35,0,X21-X35)</f>
        <v>8493756</v>
      </c>
      <c r="Y37" s="48">
        <f t="shared" si="2"/>
        <v>2650693</v>
      </c>
      <c r="Z37" s="49">
        <f>+IF(X37&lt;&gt;0,+(Y37/X37)*100,0)</f>
        <v>31.207548227191833</v>
      </c>
      <c r="AA37" s="46">
        <f>+AA21-AA35</f>
        <v>27486544</v>
      </c>
    </row>
    <row r="38" spans="1:27" ht="23.1" customHeight="1" x14ac:dyDescent="0.25">
      <c r="A38" s="50" t="s">
        <v>62</v>
      </c>
      <c r="B38" s="29" t="s">
        <v>32</v>
      </c>
      <c r="C38" s="6">
        <v>1874786</v>
      </c>
      <c r="D38" s="6"/>
      <c r="E38" s="7">
        <v>2173914</v>
      </c>
      <c r="F38" s="8">
        <v>2286603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221297</v>
      </c>
      <c r="Y38" s="8">
        <v>-221297</v>
      </c>
      <c r="Z38" s="2">
        <v>-100</v>
      </c>
      <c r="AA38" s="6">
        <v>2286603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26168997</v>
      </c>
      <c r="D41" s="56">
        <f>SUM(D37:D40)</f>
        <v>0</v>
      </c>
      <c r="E41" s="57">
        <f t="shared" si="3"/>
        <v>29660458</v>
      </c>
      <c r="F41" s="58">
        <f t="shared" si="3"/>
        <v>29773147</v>
      </c>
      <c r="G41" s="58">
        <f t="shared" si="3"/>
        <v>5241280</v>
      </c>
      <c r="H41" s="58">
        <f t="shared" si="3"/>
        <v>4393556</v>
      </c>
      <c r="I41" s="58">
        <f t="shared" si="3"/>
        <v>1509613</v>
      </c>
      <c r="J41" s="58">
        <f t="shared" si="3"/>
        <v>11144449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11144449</v>
      </c>
      <c r="X41" s="58">
        <f t="shared" si="3"/>
        <v>8715053</v>
      </c>
      <c r="Y41" s="58">
        <f t="shared" si="3"/>
        <v>2429396</v>
      </c>
      <c r="Z41" s="59">
        <f>+IF(X41&lt;&gt;0,+(Y41/X41)*100,0)</f>
        <v>27.875860307447354</v>
      </c>
      <c r="AA41" s="56">
        <f>SUM(AA37:AA40)</f>
        <v>29773147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26168997</v>
      </c>
      <c r="D43" s="64">
        <f>+D41-D42</f>
        <v>0</v>
      </c>
      <c r="E43" s="65">
        <f t="shared" si="4"/>
        <v>29660458</v>
      </c>
      <c r="F43" s="66">
        <f t="shared" si="4"/>
        <v>29773147</v>
      </c>
      <c r="G43" s="66">
        <f t="shared" si="4"/>
        <v>5241280</v>
      </c>
      <c r="H43" s="66">
        <f t="shared" si="4"/>
        <v>4393556</v>
      </c>
      <c r="I43" s="66">
        <f t="shared" si="4"/>
        <v>1509613</v>
      </c>
      <c r="J43" s="66">
        <f t="shared" si="4"/>
        <v>11144449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11144449</v>
      </c>
      <c r="X43" s="66">
        <f t="shared" si="4"/>
        <v>8715053</v>
      </c>
      <c r="Y43" s="66">
        <f t="shared" si="4"/>
        <v>2429396</v>
      </c>
      <c r="Z43" s="67">
        <f>+IF(X43&lt;&gt;0,+(Y43/X43)*100,0)</f>
        <v>27.875860307447354</v>
      </c>
      <c r="AA43" s="64">
        <f>+AA41-AA42</f>
        <v>29773147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26168997</v>
      </c>
      <c r="D45" s="56">
        <f>SUM(D43:D44)</f>
        <v>0</v>
      </c>
      <c r="E45" s="57">
        <f t="shared" si="5"/>
        <v>29660458</v>
      </c>
      <c r="F45" s="58">
        <f t="shared" si="5"/>
        <v>29773147</v>
      </c>
      <c r="G45" s="58">
        <f t="shared" si="5"/>
        <v>5241280</v>
      </c>
      <c r="H45" s="58">
        <f t="shared" si="5"/>
        <v>4393556</v>
      </c>
      <c r="I45" s="58">
        <f t="shared" si="5"/>
        <v>1509613</v>
      </c>
      <c r="J45" s="58">
        <f t="shared" si="5"/>
        <v>11144449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11144449</v>
      </c>
      <c r="X45" s="58">
        <f t="shared" si="5"/>
        <v>8715053</v>
      </c>
      <c r="Y45" s="58">
        <f t="shared" si="5"/>
        <v>2429396</v>
      </c>
      <c r="Z45" s="59">
        <f>+IF(X45&lt;&gt;0,+(Y45/X45)*100,0)</f>
        <v>27.875860307447354</v>
      </c>
      <c r="AA45" s="56">
        <f>SUM(AA43:AA44)</f>
        <v>29773147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26168997</v>
      </c>
      <c r="D47" s="71">
        <f>SUM(D45:D46)</f>
        <v>0</v>
      </c>
      <c r="E47" s="72">
        <f t="shared" si="6"/>
        <v>29660458</v>
      </c>
      <c r="F47" s="73">
        <f t="shared" si="6"/>
        <v>29773147</v>
      </c>
      <c r="G47" s="73">
        <f t="shared" si="6"/>
        <v>5241280</v>
      </c>
      <c r="H47" s="74">
        <f t="shared" si="6"/>
        <v>4393556</v>
      </c>
      <c r="I47" s="74">
        <f t="shared" si="6"/>
        <v>1509613</v>
      </c>
      <c r="J47" s="74">
        <f t="shared" si="6"/>
        <v>11144449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11144449</v>
      </c>
      <c r="X47" s="74">
        <f t="shared" si="6"/>
        <v>8715053</v>
      </c>
      <c r="Y47" s="74">
        <f t="shared" si="6"/>
        <v>2429396</v>
      </c>
      <c r="Z47" s="75">
        <f>+IF(X47&lt;&gt;0,+(Y47/X47)*100,0)</f>
        <v>27.875860307447354</v>
      </c>
      <c r="AA47" s="76">
        <f>SUM(AA45:AA46)</f>
        <v>29773147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131054149</v>
      </c>
      <c r="D7" s="6"/>
      <c r="E7" s="7">
        <v>132116400</v>
      </c>
      <c r="F7" s="8">
        <v>132116400</v>
      </c>
      <c r="G7" s="8">
        <v>9593085</v>
      </c>
      <c r="H7" s="8">
        <v>10349106</v>
      </c>
      <c r="I7" s="8">
        <v>10584287</v>
      </c>
      <c r="J7" s="8">
        <v>30526478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30526478</v>
      </c>
      <c r="X7" s="8">
        <v>33029106</v>
      </c>
      <c r="Y7" s="8">
        <v>-2502628</v>
      </c>
      <c r="Z7" s="2">
        <v>-7.5770382643720362</v>
      </c>
      <c r="AA7" s="6">
        <v>132116400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28848</v>
      </c>
      <c r="D15" s="6"/>
      <c r="E15" s="7">
        <v>100</v>
      </c>
      <c r="F15" s="8">
        <v>100</v>
      </c>
      <c r="G15" s="8"/>
      <c r="H15" s="8">
        <v>40098</v>
      </c>
      <c r="I15" s="8">
        <v>16300</v>
      </c>
      <c r="J15" s="8">
        <v>56398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56398</v>
      </c>
      <c r="X15" s="8">
        <v>27</v>
      </c>
      <c r="Y15" s="8">
        <v>56371</v>
      </c>
      <c r="Z15" s="2">
        <v>208781.48148148149</v>
      </c>
      <c r="AA15" s="6">
        <v>100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13426079</v>
      </c>
      <c r="D18" s="6"/>
      <c r="E18" s="7">
        <v>15048538</v>
      </c>
      <c r="F18" s="8">
        <v>15048538</v>
      </c>
      <c r="G18" s="8">
        <v>6270255</v>
      </c>
      <c r="H18" s="8"/>
      <c r="I18" s="8"/>
      <c r="J18" s="8">
        <v>6270255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6270255</v>
      </c>
      <c r="X18" s="8">
        <v>3762132</v>
      </c>
      <c r="Y18" s="8">
        <v>2508123</v>
      </c>
      <c r="Z18" s="2">
        <v>66.667596990217248</v>
      </c>
      <c r="AA18" s="6">
        <v>15048538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100</v>
      </c>
      <c r="F19" s="26">
        <v>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27</v>
      </c>
      <c r="Y19" s="26">
        <v>-27</v>
      </c>
      <c r="Z19" s="27">
        <v>-100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144509076</v>
      </c>
      <c r="D21" s="33">
        <f t="shared" si="0"/>
        <v>0</v>
      </c>
      <c r="E21" s="34">
        <f t="shared" si="0"/>
        <v>147165138</v>
      </c>
      <c r="F21" s="35">
        <f t="shared" si="0"/>
        <v>147165138</v>
      </c>
      <c r="G21" s="35">
        <f t="shared" si="0"/>
        <v>15863340</v>
      </c>
      <c r="H21" s="35">
        <f t="shared" si="0"/>
        <v>10389204</v>
      </c>
      <c r="I21" s="35">
        <f t="shared" si="0"/>
        <v>10600587</v>
      </c>
      <c r="J21" s="35">
        <f t="shared" si="0"/>
        <v>36853131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36853131</v>
      </c>
      <c r="X21" s="35">
        <f t="shared" si="0"/>
        <v>36791292</v>
      </c>
      <c r="Y21" s="35">
        <f t="shared" si="0"/>
        <v>61839</v>
      </c>
      <c r="Z21" s="36">
        <f>+IF(X21&lt;&gt;0,+(Y21/X21)*100,0)</f>
        <v>0.16808053383936614</v>
      </c>
      <c r="AA21" s="33">
        <f>SUM(AA5:AA20)</f>
        <v>147165138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13227321</v>
      </c>
      <c r="D24" s="6"/>
      <c r="E24" s="7">
        <v>14066050</v>
      </c>
      <c r="F24" s="8">
        <v>14066045</v>
      </c>
      <c r="G24" s="8">
        <v>28824</v>
      </c>
      <c r="H24" s="8">
        <v>1774528</v>
      </c>
      <c r="I24" s="8">
        <v>1090344</v>
      </c>
      <c r="J24" s="8">
        <v>2893696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2893696</v>
      </c>
      <c r="X24" s="8">
        <v>1831011</v>
      </c>
      <c r="Y24" s="8">
        <v>1062685</v>
      </c>
      <c r="Z24" s="2">
        <v>58.038154877278181</v>
      </c>
      <c r="AA24" s="6">
        <v>14066045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329708</v>
      </c>
      <c r="D26" s="6"/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75000</v>
      </c>
      <c r="X26" s="8">
        <v>75000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28380616</v>
      </c>
      <c r="D27" s="6"/>
      <c r="E27" s="7">
        <v>29421733</v>
      </c>
      <c r="F27" s="8">
        <v>29421733</v>
      </c>
      <c r="G27" s="8">
        <v>2451811</v>
      </c>
      <c r="H27" s="8">
        <v>2451811</v>
      </c>
      <c r="I27" s="8">
        <v>2451811</v>
      </c>
      <c r="J27" s="8">
        <v>7355433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7355433</v>
      </c>
      <c r="X27" s="8">
        <v>7355457</v>
      </c>
      <c r="Y27" s="8">
        <v>-24</v>
      </c>
      <c r="Z27" s="2"/>
      <c r="AA27" s="6">
        <v>29421733</v>
      </c>
    </row>
    <row r="28" spans="1:27" ht="13.5" x14ac:dyDescent="0.25">
      <c r="A28" s="25" t="s">
        <v>54</v>
      </c>
      <c r="B28" s="24" t="s">
        <v>32</v>
      </c>
      <c r="C28" s="6">
        <v>19525657</v>
      </c>
      <c r="D28" s="6"/>
      <c r="E28" s="7">
        <v>20318605</v>
      </c>
      <c r="F28" s="8">
        <v>20318605</v>
      </c>
      <c r="G28" s="8">
        <v>26165</v>
      </c>
      <c r="H28" s="8">
        <v>174649</v>
      </c>
      <c r="I28" s="8">
        <v>455766</v>
      </c>
      <c r="J28" s="8">
        <v>656580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656580</v>
      </c>
      <c r="X28" s="8"/>
      <c r="Y28" s="8">
        <v>656580</v>
      </c>
      <c r="Z28" s="2"/>
      <c r="AA28" s="6">
        <v>20318605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3048286</v>
      </c>
      <c r="D30" s="6"/>
      <c r="E30" s="7">
        <v>3752733</v>
      </c>
      <c r="F30" s="8">
        <v>3752732</v>
      </c>
      <c r="G30" s="8">
        <v>209005</v>
      </c>
      <c r="H30" s="8">
        <v>254704</v>
      </c>
      <c r="I30" s="8">
        <v>341445</v>
      </c>
      <c r="J30" s="8">
        <v>805154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805154</v>
      </c>
      <c r="X30" s="8">
        <v>938179</v>
      </c>
      <c r="Y30" s="8">
        <v>-133025</v>
      </c>
      <c r="Z30" s="2">
        <v>-14.179063909978801</v>
      </c>
      <c r="AA30" s="6">
        <v>3752732</v>
      </c>
    </row>
    <row r="31" spans="1:27" ht="13.5" x14ac:dyDescent="0.25">
      <c r="A31" s="25" t="s">
        <v>57</v>
      </c>
      <c r="B31" s="24" t="s">
        <v>32</v>
      </c>
      <c r="C31" s="6">
        <v>51071857</v>
      </c>
      <c r="D31" s="6"/>
      <c r="E31" s="7">
        <v>55672196</v>
      </c>
      <c r="F31" s="8">
        <v>55672196</v>
      </c>
      <c r="G31" s="8"/>
      <c r="H31" s="8">
        <v>4221336</v>
      </c>
      <c r="I31" s="8">
        <v>4372078</v>
      </c>
      <c r="J31" s="8">
        <v>8593414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8593414</v>
      </c>
      <c r="X31" s="8">
        <v>13918044</v>
      </c>
      <c r="Y31" s="8">
        <v>-5324630</v>
      </c>
      <c r="Z31" s="2">
        <v>-38.257028070898471</v>
      </c>
      <c r="AA31" s="6">
        <v>55672196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5028797</v>
      </c>
      <c r="D33" s="6"/>
      <c r="E33" s="7">
        <v>6283463</v>
      </c>
      <c r="F33" s="8">
        <v>6283469</v>
      </c>
      <c r="G33" s="8">
        <v>397621</v>
      </c>
      <c r="H33" s="8">
        <v>829753</v>
      </c>
      <c r="I33" s="8">
        <v>850757</v>
      </c>
      <c r="J33" s="8">
        <v>2078131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2078131</v>
      </c>
      <c r="X33" s="8">
        <v>1570864</v>
      </c>
      <c r="Y33" s="8">
        <v>507267</v>
      </c>
      <c r="Z33" s="2">
        <v>32.292228989906192</v>
      </c>
      <c r="AA33" s="6">
        <v>6283469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120612242</v>
      </c>
      <c r="D35" s="33">
        <f>SUM(D24:D34)</f>
        <v>0</v>
      </c>
      <c r="E35" s="34">
        <f t="shared" si="1"/>
        <v>129814780</v>
      </c>
      <c r="F35" s="35">
        <f t="shared" si="1"/>
        <v>129814780</v>
      </c>
      <c r="G35" s="35">
        <f t="shared" si="1"/>
        <v>3138426</v>
      </c>
      <c r="H35" s="35">
        <f t="shared" si="1"/>
        <v>9706781</v>
      </c>
      <c r="I35" s="35">
        <f t="shared" si="1"/>
        <v>9612201</v>
      </c>
      <c r="J35" s="35">
        <f t="shared" si="1"/>
        <v>22457408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22457408</v>
      </c>
      <c r="X35" s="35">
        <f t="shared" si="1"/>
        <v>25688555</v>
      </c>
      <c r="Y35" s="35">
        <f t="shared" si="1"/>
        <v>-3231147</v>
      </c>
      <c r="Z35" s="36">
        <f>+IF(X35&lt;&gt;0,+(Y35/X35)*100,0)</f>
        <v>-12.578157860572539</v>
      </c>
      <c r="AA35" s="33">
        <f>SUM(AA24:AA34)</f>
        <v>129814780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23896834</v>
      </c>
      <c r="D37" s="46">
        <f>+D21-D35</f>
        <v>0</v>
      </c>
      <c r="E37" s="47">
        <f t="shared" si="2"/>
        <v>17350358</v>
      </c>
      <c r="F37" s="48">
        <f t="shared" si="2"/>
        <v>17350358</v>
      </c>
      <c r="G37" s="48">
        <f t="shared" si="2"/>
        <v>12724914</v>
      </c>
      <c r="H37" s="48">
        <f t="shared" si="2"/>
        <v>682423</v>
      </c>
      <c r="I37" s="48">
        <f t="shared" si="2"/>
        <v>988386</v>
      </c>
      <c r="J37" s="48">
        <f t="shared" si="2"/>
        <v>14395723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14395723</v>
      </c>
      <c r="X37" s="48">
        <f>IF(F21=F35,0,X21-X35)</f>
        <v>11102737</v>
      </c>
      <c r="Y37" s="48">
        <f t="shared" si="2"/>
        <v>3292986</v>
      </c>
      <c r="Z37" s="49">
        <f>+IF(X37&lt;&gt;0,+(Y37/X37)*100,0)</f>
        <v>29.659227269816441</v>
      </c>
      <c r="AA37" s="46">
        <f>+AA21-AA35</f>
        <v>17350358</v>
      </c>
    </row>
    <row r="38" spans="1:27" ht="23.1" customHeight="1" x14ac:dyDescent="0.25">
      <c r="A38" s="50" t="s">
        <v>62</v>
      </c>
      <c r="B38" s="29" t="s">
        <v>32</v>
      </c>
      <c r="C38" s="6">
        <v>7881744</v>
      </c>
      <c r="D38" s="6"/>
      <c r="E38" s="7">
        <v>9615000</v>
      </c>
      <c r="F38" s="8">
        <v>9615000</v>
      </c>
      <c r="G38" s="8"/>
      <c r="H38" s="8"/>
      <c r="I38" s="8">
        <v>698062</v>
      </c>
      <c r="J38" s="8">
        <v>698062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698062</v>
      </c>
      <c r="X38" s="8">
        <v>9615000</v>
      </c>
      <c r="Y38" s="8">
        <v>-8916938</v>
      </c>
      <c r="Z38" s="2">
        <v>-92.739864794591782</v>
      </c>
      <c r="AA38" s="6">
        <v>9615000</v>
      </c>
    </row>
    <row r="39" spans="1:27" ht="57" customHeight="1" x14ac:dyDescent="0.25">
      <c r="A39" s="50" t="s">
        <v>63</v>
      </c>
      <c r="B39" s="29" t="s">
        <v>32</v>
      </c>
      <c r="C39" s="28">
        <v>724395</v>
      </c>
      <c r="D39" s="28"/>
      <c r="E39" s="7">
        <v>280800</v>
      </c>
      <c r="F39" s="26">
        <v>280800</v>
      </c>
      <c r="G39" s="26"/>
      <c r="H39" s="26">
        <v>42497</v>
      </c>
      <c r="I39" s="26">
        <v>833</v>
      </c>
      <c r="J39" s="26">
        <v>43330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43330</v>
      </c>
      <c r="X39" s="26">
        <v>70200</v>
      </c>
      <c r="Y39" s="26">
        <v>-26870</v>
      </c>
      <c r="Z39" s="27">
        <v>-38.276353276353277</v>
      </c>
      <c r="AA39" s="28">
        <v>280800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32502973</v>
      </c>
      <c r="D41" s="56">
        <f>SUM(D37:D40)</f>
        <v>0</v>
      </c>
      <c r="E41" s="57">
        <f t="shared" si="3"/>
        <v>27246158</v>
      </c>
      <c r="F41" s="58">
        <f t="shared" si="3"/>
        <v>27246158</v>
      </c>
      <c r="G41" s="58">
        <f t="shared" si="3"/>
        <v>12724914</v>
      </c>
      <c r="H41" s="58">
        <f t="shared" si="3"/>
        <v>724920</v>
      </c>
      <c r="I41" s="58">
        <f t="shared" si="3"/>
        <v>1687281</v>
      </c>
      <c r="J41" s="58">
        <f t="shared" si="3"/>
        <v>15137115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15137115</v>
      </c>
      <c r="X41" s="58">
        <f t="shared" si="3"/>
        <v>20787937</v>
      </c>
      <c r="Y41" s="58">
        <f t="shared" si="3"/>
        <v>-5650822</v>
      </c>
      <c r="Z41" s="59">
        <f>+IF(X41&lt;&gt;0,+(Y41/X41)*100,0)</f>
        <v>-27.183178398125797</v>
      </c>
      <c r="AA41" s="56">
        <f>SUM(AA37:AA40)</f>
        <v>27246158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32502973</v>
      </c>
      <c r="D43" s="64">
        <f>+D41-D42</f>
        <v>0</v>
      </c>
      <c r="E43" s="65">
        <f t="shared" si="4"/>
        <v>27246158</v>
      </c>
      <c r="F43" s="66">
        <f t="shared" si="4"/>
        <v>27246158</v>
      </c>
      <c r="G43" s="66">
        <f t="shared" si="4"/>
        <v>12724914</v>
      </c>
      <c r="H43" s="66">
        <f t="shared" si="4"/>
        <v>724920</v>
      </c>
      <c r="I43" s="66">
        <f t="shared" si="4"/>
        <v>1687281</v>
      </c>
      <c r="J43" s="66">
        <f t="shared" si="4"/>
        <v>15137115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15137115</v>
      </c>
      <c r="X43" s="66">
        <f t="shared" si="4"/>
        <v>20787937</v>
      </c>
      <c r="Y43" s="66">
        <f t="shared" si="4"/>
        <v>-5650822</v>
      </c>
      <c r="Z43" s="67">
        <f>+IF(X43&lt;&gt;0,+(Y43/X43)*100,0)</f>
        <v>-27.183178398125797</v>
      </c>
      <c r="AA43" s="64">
        <f>+AA41-AA42</f>
        <v>27246158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32502973</v>
      </c>
      <c r="D45" s="56">
        <f>SUM(D43:D44)</f>
        <v>0</v>
      </c>
      <c r="E45" s="57">
        <f t="shared" si="5"/>
        <v>27246158</v>
      </c>
      <c r="F45" s="58">
        <f t="shared" si="5"/>
        <v>27246158</v>
      </c>
      <c r="G45" s="58">
        <f t="shared" si="5"/>
        <v>12724914</v>
      </c>
      <c r="H45" s="58">
        <f t="shared" si="5"/>
        <v>724920</v>
      </c>
      <c r="I45" s="58">
        <f t="shared" si="5"/>
        <v>1687281</v>
      </c>
      <c r="J45" s="58">
        <f t="shared" si="5"/>
        <v>15137115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15137115</v>
      </c>
      <c r="X45" s="58">
        <f t="shared" si="5"/>
        <v>20787937</v>
      </c>
      <c r="Y45" s="58">
        <f t="shared" si="5"/>
        <v>-5650822</v>
      </c>
      <c r="Z45" s="59">
        <f>+IF(X45&lt;&gt;0,+(Y45/X45)*100,0)</f>
        <v>-27.183178398125797</v>
      </c>
      <c r="AA45" s="56">
        <f>SUM(AA43:AA44)</f>
        <v>27246158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32502973</v>
      </c>
      <c r="D47" s="71">
        <f>SUM(D45:D46)</f>
        <v>0</v>
      </c>
      <c r="E47" s="72">
        <f t="shared" si="6"/>
        <v>27246158</v>
      </c>
      <c r="F47" s="73">
        <f t="shared" si="6"/>
        <v>27246158</v>
      </c>
      <c r="G47" s="73">
        <f t="shared" si="6"/>
        <v>12724914</v>
      </c>
      <c r="H47" s="74">
        <f t="shared" si="6"/>
        <v>724920</v>
      </c>
      <c r="I47" s="74">
        <f t="shared" si="6"/>
        <v>1687281</v>
      </c>
      <c r="J47" s="74">
        <f t="shared" si="6"/>
        <v>15137115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15137115</v>
      </c>
      <c r="X47" s="74">
        <f t="shared" si="6"/>
        <v>20787937</v>
      </c>
      <c r="Y47" s="74">
        <f t="shared" si="6"/>
        <v>-5650822</v>
      </c>
      <c r="Z47" s="75">
        <f>+IF(X47&lt;&gt;0,+(Y47/X47)*100,0)</f>
        <v>-27.183178398125797</v>
      </c>
      <c r="AA47" s="76">
        <f>SUM(AA45:AA46)</f>
        <v>27246158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30167902</v>
      </c>
      <c r="D7" s="6"/>
      <c r="E7" s="7">
        <v>32960000</v>
      </c>
      <c r="F7" s="8">
        <v>32960000</v>
      </c>
      <c r="G7" s="8">
        <v>2942687</v>
      </c>
      <c r="H7" s="8">
        <v>2940348</v>
      </c>
      <c r="I7" s="8">
        <v>2276771</v>
      </c>
      <c r="J7" s="8">
        <v>8159806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8159806</v>
      </c>
      <c r="X7" s="8">
        <v>7744192</v>
      </c>
      <c r="Y7" s="8">
        <v>415614</v>
      </c>
      <c r="Z7" s="2">
        <v>5.366783261572027</v>
      </c>
      <c r="AA7" s="6">
        <v>32960000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8207</v>
      </c>
      <c r="D19" s="6"/>
      <c r="E19" s="7">
        <v>3400</v>
      </c>
      <c r="F19" s="26">
        <v>3400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3400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30176109</v>
      </c>
      <c r="D21" s="33">
        <f t="shared" si="0"/>
        <v>0</v>
      </c>
      <c r="E21" s="34">
        <f t="shared" si="0"/>
        <v>32963400</v>
      </c>
      <c r="F21" s="35">
        <f t="shared" si="0"/>
        <v>32963400</v>
      </c>
      <c r="G21" s="35">
        <f t="shared" si="0"/>
        <v>2942687</v>
      </c>
      <c r="H21" s="35">
        <f t="shared" si="0"/>
        <v>2940348</v>
      </c>
      <c r="I21" s="35">
        <f t="shared" si="0"/>
        <v>2276771</v>
      </c>
      <c r="J21" s="35">
        <f t="shared" si="0"/>
        <v>8159806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8159806</v>
      </c>
      <c r="X21" s="35">
        <f t="shared" si="0"/>
        <v>7744192</v>
      </c>
      <c r="Y21" s="35">
        <f t="shared" si="0"/>
        <v>415614</v>
      </c>
      <c r="Z21" s="36">
        <f>+IF(X21&lt;&gt;0,+(Y21/X21)*100,0)</f>
        <v>5.366783261572027</v>
      </c>
      <c r="AA21" s="33">
        <f>SUM(AA5:AA20)</f>
        <v>32963400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12309732</v>
      </c>
      <c r="D24" s="6"/>
      <c r="E24" s="7">
        <v>11964080</v>
      </c>
      <c r="F24" s="8">
        <v>11964080</v>
      </c>
      <c r="G24" s="8">
        <v>964942</v>
      </c>
      <c r="H24" s="8">
        <v>1034325</v>
      </c>
      <c r="I24" s="8">
        <v>989131</v>
      </c>
      <c r="J24" s="8">
        <v>2988398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2988398</v>
      </c>
      <c r="X24" s="8">
        <v>2991027</v>
      </c>
      <c r="Y24" s="8">
        <v>-2629</v>
      </c>
      <c r="Z24" s="2">
        <v>-8.7896230960135102E-2</v>
      </c>
      <c r="AA24" s="6">
        <v>11964080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2197315</v>
      </c>
      <c r="D26" s="6"/>
      <c r="E26" s="7">
        <v>587600</v>
      </c>
      <c r="F26" s="8">
        <v>587600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146901</v>
      </c>
      <c r="Y26" s="8">
        <v>-146901</v>
      </c>
      <c r="Z26" s="2">
        <v>-100</v>
      </c>
      <c r="AA26" s="6">
        <v>587600</v>
      </c>
    </row>
    <row r="27" spans="1:27" ht="13.5" x14ac:dyDescent="0.25">
      <c r="A27" s="25" t="s">
        <v>53</v>
      </c>
      <c r="B27" s="24" t="s">
        <v>32</v>
      </c>
      <c r="C27" s="6">
        <v>1510925</v>
      </c>
      <c r="D27" s="6"/>
      <c r="E27" s="7">
        <v>1170500</v>
      </c>
      <c r="F27" s="8">
        <v>1170500</v>
      </c>
      <c r="G27" s="8">
        <v>97540</v>
      </c>
      <c r="H27" s="8">
        <v>97540</v>
      </c>
      <c r="I27" s="8">
        <v>97540</v>
      </c>
      <c r="J27" s="8">
        <v>292620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292620</v>
      </c>
      <c r="X27" s="8">
        <v>292620</v>
      </c>
      <c r="Y27" s="8"/>
      <c r="Z27" s="2"/>
      <c r="AA27" s="6">
        <v>1170500</v>
      </c>
    </row>
    <row r="28" spans="1:27" ht="13.5" x14ac:dyDescent="0.25">
      <c r="A28" s="25" t="s">
        <v>54</v>
      </c>
      <c r="B28" s="24" t="s">
        <v>32</v>
      </c>
      <c r="C28" s="6">
        <v>102736</v>
      </c>
      <c r="D28" s="6"/>
      <c r="E28" s="7">
        <v>371300</v>
      </c>
      <c r="F28" s="8">
        <v>371300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371300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4589443</v>
      </c>
      <c r="D30" s="6"/>
      <c r="E30" s="7">
        <v>8284100</v>
      </c>
      <c r="F30" s="8">
        <v>8284100</v>
      </c>
      <c r="G30" s="8">
        <v>130853</v>
      </c>
      <c r="H30" s="8">
        <v>664849</v>
      </c>
      <c r="I30" s="8">
        <v>991720</v>
      </c>
      <c r="J30" s="8">
        <v>1787422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1787422</v>
      </c>
      <c r="X30" s="8">
        <v>1189589</v>
      </c>
      <c r="Y30" s="8">
        <v>597833</v>
      </c>
      <c r="Z30" s="2">
        <v>50.255424352444408</v>
      </c>
      <c r="AA30" s="6">
        <v>8284100</v>
      </c>
    </row>
    <row r="31" spans="1:27" ht="13.5" x14ac:dyDescent="0.25">
      <c r="A31" s="25" t="s">
        <v>57</v>
      </c>
      <c r="B31" s="24" t="s">
        <v>32</v>
      </c>
      <c r="C31" s="6">
        <v>2295249</v>
      </c>
      <c r="D31" s="6"/>
      <c r="E31" s="7">
        <v>635000</v>
      </c>
      <c r="F31" s="8">
        <v>635000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105000</v>
      </c>
      <c r="Y31" s="8">
        <v>-105000</v>
      </c>
      <c r="Z31" s="2">
        <v>-100</v>
      </c>
      <c r="AA31" s="6">
        <v>635000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1001816</v>
      </c>
      <c r="D33" s="6"/>
      <c r="E33" s="7">
        <v>1040110</v>
      </c>
      <c r="F33" s="8">
        <v>1040110</v>
      </c>
      <c r="G33" s="8">
        <v>9715</v>
      </c>
      <c r="H33" s="8">
        <v>39585</v>
      </c>
      <c r="I33" s="8">
        <v>44811</v>
      </c>
      <c r="J33" s="8">
        <v>94111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94111</v>
      </c>
      <c r="X33" s="8">
        <v>272432</v>
      </c>
      <c r="Y33" s="8">
        <v>-178321</v>
      </c>
      <c r="Z33" s="2">
        <v>-65.455232865448991</v>
      </c>
      <c r="AA33" s="6">
        <v>1040110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24007216</v>
      </c>
      <c r="D35" s="33">
        <f>SUM(D24:D34)</f>
        <v>0</v>
      </c>
      <c r="E35" s="34">
        <f t="shared" si="1"/>
        <v>24052690</v>
      </c>
      <c r="F35" s="35">
        <f t="shared" si="1"/>
        <v>24052690</v>
      </c>
      <c r="G35" s="35">
        <f t="shared" si="1"/>
        <v>1203050</v>
      </c>
      <c r="H35" s="35">
        <f t="shared" si="1"/>
        <v>1836299</v>
      </c>
      <c r="I35" s="35">
        <f t="shared" si="1"/>
        <v>2123202</v>
      </c>
      <c r="J35" s="35">
        <f t="shared" si="1"/>
        <v>5162551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5162551</v>
      </c>
      <c r="X35" s="35">
        <f t="shared" si="1"/>
        <v>4997569</v>
      </c>
      <c r="Y35" s="35">
        <f t="shared" si="1"/>
        <v>164982</v>
      </c>
      <c r="Z35" s="36">
        <f>+IF(X35&lt;&gt;0,+(Y35/X35)*100,0)</f>
        <v>3.3012450653507734</v>
      </c>
      <c r="AA35" s="33">
        <f>SUM(AA24:AA34)</f>
        <v>24052690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6168893</v>
      </c>
      <c r="D37" s="46">
        <f>+D21-D35</f>
        <v>0</v>
      </c>
      <c r="E37" s="47">
        <f t="shared" si="2"/>
        <v>8910710</v>
      </c>
      <c r="F37" s="48">
        <f t="shared" si="2"/>
        <v>8910710</v>
      </c>
      <c r="G37" s="48">
        <f t="shared" si="2"/>
        <v>1739637</v>
      </c>
      <c r="H37" s="48">
        <f t="shared" si="2"/>
        <v>1104049</v>
      </c>
      <c r="I37" s="48">
        <f t="shared" si="2"/>
        <v>153569</v>
      </c>
      <c r="J37" s="48">
        <f t="shared" si="2"/>
        <v>2997255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2997255</v>
      </c>
      <c r="X37" s="48">
        <f>IF(F21=F35,0,X21-X35)</f>
        <v>2746623</v>
      </c>
      <c r="Y37" s="48">
        <f t="shared" si="2"/>
        <v>250632</v>
      </c>
      <c r="Z37" s="49">
        <f>+IF(X37&lt;&gt;0,+(Y37/X37)*100,0)</f>
        <v>9.1250965276268339</v>
      </c>
      <c r="AA37" s="46">
        <f>+AA21-AA35</f>
        <v>8910710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7700000</v>
      </c>
      <c r="F38" s="8">
        <v>7700000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7700000</v>
      </c>
      <c r="Y38" s="8">
        <v>-7700000</v>
      </c>
      <c r="Z38" s="2">
        <v>-100</v>
      </c>
      <c r="AA38" s="6">
        <v>7700000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6168893</v>
      </c>
      <c r="D41" s="56">
        <f>SUM(D37:D40)</f>
        <v>0</v>
      </c>
      <c r="E41" s="57">
        <f t="shared" si="3"/>
        <v>16610710</v>
      </c>
      <c r="F41" s="58">
        <f t="shared" si="3"/>
        <v>16610710</v>
      </c>
      <c r="G41" s="58">
        <f t="shared" si="3"/>
        <v>1739637</v>
      </c>
      <c r="H41" s="58">
        <f t="shared" si="3"/>
        <v>1104049</v>
      </c>
      <c r="I41" s="58">
        <f t="shared" si="3"/>
        <v>153569</v>
      </c>
      <c r="J41" s="58">
        <f t="shared" si="3"/>
        <v>2997255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2997255</v>
      </c>
      <c r="X41" s="58">
        <f t="shared" si="3"/>
        <v>10446623</v>
      </c>
      <c r="Y41" s="58">
        <f t="shared" si="3"/>
        <v>-7449368</v>
      </c>
      <c r="Z41" s="59">
        <f>+IF(X41&lt;&gt;0,+(Y41/X41)*100,0)</f>
        <v>-71.308862203603979</v>
      </c>
      <c r="AA41" s="56">
        <f>SUM(AA37:AA40)</f>
        <v>16610710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6168893</v>
      </c>
      <c r="D43" s="64">
        <f>+D41-D42</f>
        <v>0</v>
      </c>
      <c r="E43" s="65">
        <f t="shared" si="4"/>
        <v>16610710</v>
      </c>
      <c r="F43" s="66">
        <f t="shared" si="4"/>
        <v>16610710</v>
      </c>
      <c r="G43" s="66">
        <f t="shared" si="4"/>
        <v>1739637</v>
      </c>
      <c r="H43" s="66">
        <f t="shared" si="4"/>
        <v>1104049</v>
      </c>
      <c r="I43" s="66">
        <f t="shared" si="4"/>
        <v>153569</v>
      </c>
      <c r="J43" s="66">
        <f t="shared" si="4"/>
        <v>2997255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2997255</v>
      </c>
      <c r="X43" s="66">
        <f t="shared" si="4"/>
        <v>10446623</v>
      </c>
      <c r="Y43" s="66">
        <f t="shared" si="4"/>
        <v>-7449368</v>
      </c>
      <c r="Z43" s="67">
        <f>+IF(X43&lt;&gt;0,+(Y43/X43)*100,0)</f>
        <v>-71.308862203603979</v>
      </c>
      <c r="AA43" s="64">
        <f>+AA41-AA42</f>
        <v>16610710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6168893</v>
      </c>
      <c r="D45" s="56">
        <f>SUM(D43:D44)</f>
        <v>0</v>
      </c>
      <c r="E45" s="57">
        <f t="shared" si="5"/>
        <v>16610710</v>
      </c>
      <c r="F45" s="58">
        <f t="shared" si="5"/>
        <v>16610710</v>
      </c>
      <c r="G45" s="58">
        <f t="shared" si="5"/>
        <v>1739637</v>
      </c>
      <c r="H45" s="58">
        <f t="shared" si="5"/>
        <v>1104049</v>
      </c>
      <c r="I45" s="58">
        <f t="shared" si="5"/>
        <v>153569</v>
      </c>
      <c r="J45" s="58">
        <f t="shared" si="5"/>
        <v>2997255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2997255</v>
      </c>
      <c r="X45" s="58">
        <f t="shared" si="5"/>
        <v>10446623</v>
      </c>
      <c r="Y45" s="58">
        <f t="shared" si="5"/>
        <v>-7449368</v>
      </c>
      <c r="Z45" s="59">
        <f>+IF(X45&lt;&gt;0,+(Y45/X45)*100,0)</f>
        <v>-71.308862203603979</v>
      </c>
      <c r="AA45" s="56">
        <f>SUM(AA43:AA44)</f>
        <v>16610710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6168893</v>
      </c>
      <c r="D47" s="71">
        <f>SUM(D45:D46)</f>
        <v>0</v>
      </c>
      <c r="E47" s="72">
        <f t="shared" si="6"/>
        <v>16610710</v>
      </c>
      <c r="F47" s="73">
        <f t="shared" si="6"/>
        <v>16610710</v>
      </c>
      <c r="G47" s="73">
        <f t="shared" si="6"/>
        <v>1739637</v>
      </c>
      <c r="H47" s="74">
        <f t="shared" si="6"/>
        <v>1104049</v>
      </c>
      <c r="I47" s="74">
        <f t="shared" si="6"/>
        <v>153569</v>
      </c>
      <c r="J47" s="74">
        <f t="shared" si="6"/>
        <v>2997255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2997255</v>
      </c>
      <c r="X47" s="74">
        <f t="shared" si="6"/>
        <v>10446623</v>
      </c>
      <c r="Y47" s="74">
        <f t="shared" si="6"/>
        <v>-7449368</v>
      </c>
      <c r="Z47" s="75">
        <f>+IF(X47&lt;&gt;0,+(Y47/X47)*100,0)</f>
        <v>-71.308862203603979</v>
      </c>
      <c r="AA47" s="76">
        <f>SUM(AA45:AA46)</f>
        <v>16610710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18810148</v>
      </c>
      <c r="D7" s="6"/>
      <c r="E7" s="7">
        <v>21152115</v>
      </c>
      <c r="F7" s="8">
        <v>21152115</v>
      </c>
      <c r="G7" s="8">
        <v>1653962</v>
      </c>
      <c r="H7" s="8">
        <v>1475474</v>
      </c>
      <c r="I7" s="8">
        <v>1614959</v>
      </c>
      <c r="J7" s="8">
        <v>4744395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4744395</v>
      </c>
      <c r="X7" s="8">
        <v>5076508</v>
      </c>
      <c r="Y7" s="8">
        <v>-332113</v>
      </c>
      <c r="Z7" s="2">
        <v>-6.5421545676673816</v>
      </c>
      <c r="AA7" s="6">
        <v>21152115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238222</v>
      </c>
      <c r="D13" s="6"/>
      <c r="E13" s="7">
        <v>247535</v>
      </c>
      <c r="F13" s="8">
        <v>247535</v>
      </c>
      <c r="G13" s="8">
        <v>23874</v>
      </c>
      <c r="H13" s="8">
        <v>24265</v>
      </c>
      <c r="I13" s="8">
        <v>25558</v>
      </c>
      <c r="J13" s="8">
        <v>73697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73697</v>
      </c>
      <c r="X13" s="8">
        <v>59409</v>
      </c>
      <c r="Y13" s="8">
        <v>14288</v>
      </c>
      <c r="Z13" s="2">
        <v>24.050228079920551</v>
      </c>
      <c r="AA13" s="6">
        <v>247535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1710</v>
      </c>
      <c r="D15" s="6"/>
      <c r="E15" s="7">
        <v>5056</v>
      </c>
      <c r="F15" s="8">
        <v>5056</v>
      </c>
      <c r="G15" s="8">
        <v>5275</v>
      </c>
      <c r="H15" s="8">
        <v>-5175</v>
      </c>
      <c r="I15" s="8">
        <v>-100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1263</v>
      </c>
      <c r="Y15" s="8">
        <v>-1263</v>
      </c>
      <c r="Z15" s="2">
        <v>-100</v>
      </c>
      <c r="AA15" s="6">
        <v>5056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2947433</v>
      </c>
      <c r="D18" s="6"/>
      <c r="E18" s="7">
        <v>4768206</v>
      </c>
      <c r="F18" s="8">
        <v>6226183</v>
      </c>
      <c r="G18" s="8"/>
      <c r="H18" s="8">
        <v>661071</v>
      </c>
      <c r="I18" s="8">
        <v>338624</v>
      </c>
      <c r="J18" s="8">
        <v>999695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999695</v>
      </c>
      <c r="X18" s="8">
        <v>1946744</v>
      </c>
      <c r="Y18" s="8">
        <v>-947049</v>
      </c>
      <c r="Z18" s="2">
        <v>-48.647844811644468</v>
      </c>
      <c r="AA18" s="6">
        <v>6226183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21997513</v>
      </c>
      <c r="D21" s="33">
        <f t="shared" si="0"/>
        <v>0</v>
      </c>
      <c r="E21" s="34">
        <f t="shared" si="0"/>
        <v>26172912</v>
      </c>
      <c r="F21" s="35">
        <f t="shared" si="0"/>
        <v>27630889</v>
      </c>
      <c r="G21" s="35">
        <f t="shared" si="0"/>
        <v>1683111</v>
      </c>
      <c r="H21" s="35">
        <f t="shared" si="0"/>
        <v>2155635</v>
      </c>
      <c r="I21" s="35">
        <f t="shared" si="0"/>
        <v>1979041</v>
      </c>
      <c r="J21" s="35">
        <f t="shared" si="0"/>
        <v>5817787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5817787</v>
      </c>
      <c r="X21" s="35">
        <f t="shared" si="0"/>
        <v>7083924</v>
      </c>
      <c r="Y21" s="35">
        <f t="shared" si="0"/>
        <v>-1266137</v>
      </c>
      <c r="Z21" s="36">
        <f>+IF(X21&lt;&gt;0,+(Y21/X21)*100,0)</f>
        <v>-17.873384864095097</v>
      </c>
      <c r="AA21" s="33">
        <f>SUM(AA5:AA20)</f>
        <v>27630889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8149618</v>
      </c>
      <c r="D24" s="6"/>
      <c r="E24" s="7">
        <v>4358380</v>
      </c>
      <c r="F24" s="8">
        <v>4358380</v>
      </c>
      <c r="G24" s="8">
        <v>657578</v>
      </c>
      <c r="H24" s="8">
        <v>677832</v>
      </c>
      <c r="I24" s="8">
        <v>649767</v>
      </c>
      <c r="J24" s="8">
        <v>1985177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1985177</v>
      </c>
      <c r="X24" s="8">
        <v>958845</v>
      </c>
      <c r="Y24" s="8">
        <v>1026332</v>
      </c>
      <c r="Z24" s="2">
        <v>107.03836386485823</v>
      </c>
      <c r="AA24" s="6">
        <v>4358380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1071922</v>
      </c>
      <c r="D26" s="6"/>
      <c r="E26" s="7">
        <v>1295836</v>
      </c>
      <c r="F26" s="8">
        <v>1295836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272127</v>
      </c>
      <c r="Y26" s="8">
        <v>-272127</v>
      </c>
      <c r="Z26" s="2">
        <v>-100</v>
      </c>
      <c r="AA26" s="6">
        <v>1295836</v>
      </c>
    </row>
    <row r="27" spans="1:27" ht="13.5" x14ac:dyDescent="0.25">
      <c r="A27" s="25" t="s">
        <v>53</v>
      </c>
      <c r="B27" s="24" t="s">
        <v>32</v>
      </c>
      <c r="C27" s="6">
        <v>1712828</v>
      </c>
      <c r="D27" s="6"/>
      <c r="E27" s="7">
        <v>1696043</v>
      </c>
      <c r="F27" s="8">
        <v>1696043</v>
      </c>
      <c r="G27" s="8"/>
      <c r="H27" s="8"/>
      <c r="I27" s="8">
        <v>424012</v>
      </c>
      <c r="J27" s="8">
        <v>424012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424012</v>
      </c>
      <c r="X27" s="8">
        <v>424011</v>
      </c>
      <c r="Y27" s="8">
        <v>1</v>
      </c>
      <c r="Z27" s="2"/>
      <c r="AA27" s="6">
        <v>1696043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</v>
      </c>
      <c r="F28" s="8">
        <v>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</v>
      </c>
      <c r="Y28" s="8">
        <v>-7</v>
      </c>
      <c r="Z28" s="2">
        <v>-100</v>
      </c>
      <c r="AA28" s="6">
        <v>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2203073</v>
      </c>
      <c r="D30" s="6"/>
      <c r="E30" s="7">
        <v>9081093</v>
      </c>
      <c r="F30" s="8">
        <v>9081093</v>
      </c>
      <c r="G30" s="8">
        <v>66840</v>
      </c>
      <c r="H30" s="8">
        <v>190629</v>
      </c>
      <c r="I30" s="8">
        <v>193127</v>
      </c>
      <c r="J30" s="8">
        <v>450596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450596</v>
      </c>
      <c r="X30" s="8">
        <v>1634601</v>
      </c>
      <c r="Y30" s="8">
        <v>-1184005</v>
      </c>
      <c r="Z30" s="2">
        <v>-72.433884477006927</v>
      </c>
      <c r="AA30" s="6">
        <v>9081093</v>
      </c>
    </row>
    <row r="31" spans="1:27" ht="13.5" x14ac:dyDescent="0.25">
      <c r="A31" s="25" t="s">
        <v>57</v>
      </c>
      <c r="B31" s="24" t="s">
        <v>32</v>
      </c>
      <c r="C31" s="6">
        <v>621800</v>
      </c>
      <c r="D31" s="6"/>
      <c r="E31" s="7">
        <v>1103940</v>
      </c>
      <c r="F31" s="8">
        <v>1103940</v>
      </c>
      <c r="G31" s="8">
        <v>10082</v>
      </c>
      <c r="H31" s="8">
        <v>37714</v>
      </c>
      <c r="I31" s="8">
        <v>74559</v>
      </c>
      <c r="J31" s="8">
        <v>122355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122355</v>
      </c>
      <c r="X31" s="8">
        <v>132471</v>
      </c>
      <c r="Y31" s="8">
        <v>-10116</v>
      </c>
      <c r="Z31" s="2">
        <v>-7.636388341599293</v>
      </c>
      <c r="AA31" s="6">
        <v>1103940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804618</v>
      </c>
      <c r="D33" s="6"/>
      <c r="E33" s="7">
        <v>977355</v>
      </c>
      <c r="F33" s="8">
        <v>977355</v>
      </c>
      <c r="G33" s="8">
        <v>41656</v>
      </c>
      <c r="H33" s="8">
        <v>76776</v>
      </c>
      <c r="I33" s="8">
        <v>54070</v>
      </c>
      <c r="J33" s="8">
        <v>172502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172502</v>
      </c>
      <c r="X33" s="8">
        <v>263889</v>
      </c>
      <c r="Y33" s="8">
        <v>-91387</v>
      </c>
      <c r="Z33" s="2">
        <v>-34.630848576484809</v>
      </c>
      <c r="AA33" s="6">
        <v>977355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3150</v>
      </c>
      <c r="F34" s="8">
        <v>3150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3150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14563859</v>
      </c>
      <c r="D35" s="33">
        <f>SUM(D24:D34)</f>
        <v>0</v>
      </c>
      <c r="E35" s="34">
        <f t="shared" si="1"/>
        <v>18515827</v>
      </c>
      <c r="F35" s="35">
        <f t="shared" si="1"/>
        <v>18515827</v>
      </c>
      <c r="G35" s="35">
        <f t="shared" si="1"/>
        <v>776156</v>
      </c>
      <c r="H35" s="35">
        <f t="shared" si="1"/>
        <v>982951</v>
      </c>
      <c r="I35" s="35">
        <f t="shared" si="1"/>
        <v>1395535</v>
      </c>
      <c r="J35" s="35">
        <f t="shared" si="1"/>
        <v>3154642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3154642</v>
      </c>
      <c r="X35" s="35">
        <f t="shared" si="1"/>
        <v>3685951</v>
      </c>
      <c r="Y35" s="35">
        <f t="shared" si="1"/>
        <v>-531309</v>
      </c>
      <c r="Z35" s="36">
        <f>+IF(X35&lt;&gt;0,+(Y35/X35)*100,0)</f>
        <v>-14.414434700841113</v>
      </c>
      <c r="AA35" s="33">
        <f>SUM(AA24:AA34)</f>
        <v>18515827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7433654</v>
      </c>
      <c r="D37" s="46">
        <f>+D21-D35</f>
        <v>0</v>
      </c>
      <c r="E37" s="47">
        <f t="shared" si="2"/>
        <v>7657085</v>
      </c>
      <c r="F37" s="48">
        <f t="shared" si="2"/>
        <v>9115062</v>
      </c>
      <c r="G37" s="48">
        <f t="shared" si="2"/>
        <v>906955</v>
      </c>
      <c r="H37" s="48">
        <f t="shared" si="2"/>
        <v>1172684</v>
      </c>
      <c r="I37" s="48">
        <f t="shared" si="2"/>
        <v>583506</v>
      </c>
      <c r="J37" s="48">
        <f t="shared" si="2"/>
        <v>2663145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2663145</v>
      </c>
      <c r="X37" s="48">
        <f>IF(F21=F35,0,X21-X35)</f>
        <v>3397973</v>
      </c>
      <c r="Y37" s="48">
        <f t="shared" si="2"/>
        <v>-734828</v>
      </c>
      <c r="Z37" s="49">
        <f>+IF(X37&lt;&gt;0,+(Y37/X37)*100,0)</f>
        <v>-21.625480838134969</v>
      </c>
      <c r="AA37" s="46">
        <f>+AA21-AA35</f>
        <v>9115062</v>
      </c>
    </row>
    <row r="38" spans="1:27" ht="23.1" customHeight="1" x14ac:dyDescent="0.25">
      <c r="A38" s="50" t="s">
        <v>62</v>
      </c>
      <c r="B38" s="29" t="s">
        <v>32</v>
      </c>
      <c r="C38" s="6">
        <v>779178</v>
      </c>
      <c r="D38" s="6"/>
      <c r="E38" s="7">
        <v>9310435</v>
      </c>
      <c r="F38" s="8">
        <v>19030280</v>
      </c>
      <c r="G38" s="8"/>
      <c r="H38" s="8">
        <v>629317</v>
      </c>
      <c r="I38" s="8">
        <v>462606</v>
      </c>
      <c r="J38" s="8">
        <v>1091923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1091923</v>
      </c>
      <c r="X38" s="8">
        <v>723182</v>
      </c>
      <c r="Y38" s="8">
        <v>368741</v>
      </c>
      <c r="Z38" s="2">
        <v>50.988686112209649</v>
      </c>
      <c r="AA38" s="6">
        <v>19030280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8212832</v>
      </c>
      <c r="D41" s="56">
        <f>SUM(D37:D40)</f>
        <v>0</v>
      </c>
      <c r="E41" s="57">
        <f t="shared" si="3"/>
        <v>16967520</v>
      </c>
      <c r="F41" s="58">
        <f t="shared" si="3"/>
        <v>28145342</v>
      </c>
      <c r="G41" s="58">
        <f t="shared" si="3"/>
        <v>906955</v>
      </c>
      <c r="H41" s="58">
        <f t="shared" si="3"/>
        <v>1802001</v>
      </c>
      <c r="I41" s="58">
        <f t="shared" si="3"/>
        <v>1046112</v>
      </c>
      <c r="J41" s="58">
        <f t="shared" si="3"/>
        <v>3755068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3755068</v>
      </c>
      <c r="X41" s="58">
        <f t="shared" si="3"/>
        <v>4121155</v>
      </c>
      <c r="Y41" s="58">
        <f t="shared" si="3"/>
        <v>-366087</v>
      </c>
      <c r="Z41" s="59">
        <f>+IF(X41&lt;&gt;0,+(Y41/X41)*100,0)</f>
        <v>-8.8831165049603804</v>
      </c>
      <c r="AA41" s="56">
        <f>SUM(AA37:AA40)</f>
        <v>28145342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8212832</v>
      </c>
      <c r="D43" s="64">
        <f>+D41-D42</f>
        <v>0</v>
      </c>
      <c r="E43" s="65">
        <f t="shared" si="4"/>
        <v>16967520</v>
      </c>
      <c r="F43" s="66">
        <f t="shared" si="4"/>
        <v>28145342</v>
      </c>
      <c r="G43" s="66">
        <f t="shared" si="4"/>
        <v>906955</v>
      </c>
      <c r="H43" s="66">
        <f t="shared" si="4"/>
        <v>1802001</v>
      </c>
      <c r="I43" s="66">
        <f t="shared" si="4"/>
        <v>1046112</v>
      </c>
      <c r="J43" s="66">
        <f t="shared" si="4"/>
        <v>3755068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3755068</v>
      </c>
      <c r="X43" s="66">
        <f t="shared" si="4"/>
        <v>4121155</v>
      </c>
      <c r="Y43" s="66">
        <f t="shared" si="4"/>
        <v>-366087</v>
      </c>
      <c r="Z43" s="67">
        <f>+IF(X43&lt;&gt;0,+(Y43/X43)*100,0)</f>
        <v>-8.8831165049603804</v>
      </c>
      <c r="AA43" s="64">
        <f>+AA41-AA42</f>
        <v>28145342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8212832</v>
      </c>
      <c r="D45" s="56">
        <f>SUM(D43:D44)</f>
        <v>0</v>
      </c>
      <c r="E45" s="57">
        <f t="shared" si="5"/>
        <v>16967520</v>
      </c>
      <c r="F45" s="58">
        <f t="shared" si="5"/>
        <v>28145342</v>
      </c>
      <c r="G45" s="58">
        <f t="shared" si="5"/>
        <v>906955</v>
      </c>
      <c r="H45" s="58">
        <f t="shared" si="5"/>
        <v>1802001</v>
      </c>
      <c r="I45" s="58">
        <f t="shared" si="5"/>
        <v>1046112</v>
      </c>
      <c r="J45" s="58">
        <f t="shared" si="5"/>
        <v>3755068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3755068</v>
      </c>
      <c r="X45" s="58">
        <f t="shared" si="5"/>
        <v>4121155</v>
      </c>
      <c r="Y45" s="58">
        <f t="shared" si="5"/>
        <v>-366087</v>
      </c>
      <c r="Z45" s="59">
        <f>+IF(X45&lt;&gt;0,+(Y45/X45)*100,0)</f>
        <v>-8.8831165049603804</v>
      </c>
      <c r="AA45" s="56">
        <f>SUM(AA43:AA44)</f>
        <v>28145342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8212832</v>
      </c>
      <c r="D47" s="71">
        <f>SUM(D45:D46)</f>
        <v>0</v>
      </c>
      <c r="E47" s="72">
        <f t="shared" si="6"/>
        <v>16967520</v>
      </c>
      <c r="F47" s="73">
        <f t="shared" si="6"/>
        <v>28145342</v>
      </c>
      <c r="G47" s="73">
        <f t="shared" si="6"/>
        <v>906955</v>
      </c>
      <c r="H47" s="74">
        <f t="shared" si="6"/>
        <v>1802001</v>
      </c>
      <c r="I47" s="74">
        <f t="shared" si="6"/>
        <v>1046112</v>
      </c>
      <c r="J47" s="74">
        <f t="shared" si="6"/>
        <v>3755068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3755068</v>
      </c>
      <c r="X47" s="74">
        <f t="shared" si="6"/>
        <v>4121155</v>
      </c>
      <c r="Y47" s="74">
        <f t="shared" si="6"/>
        <v>-366087</v>
      </c>
      <c r="Z47" s="75">
        <f>+IF(X47&lt;&gt;0,+(Y47/X47)*100,0)</f>
        <v>-8.8831165049603804</v>
      </c>
      <c r="AA47" s="76">
        <f>SUM(AA45:AA46)</f>
        <v>28145342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18012992</v>
      </c>
      <c r="D7" s="6"/>
      <c r="E7" s="7">
        <v>20787410</v>
      </c>
      <c r="F7" s="8">
        <v>20787410</v>
      </c>
      <c r="G7" s="8">
        <v>1469142</v>
      </c>
      <c r="H7" s="8">
        <v>1647129</v>
      </c>
      <c r="I7" s="8">
        <v>1612795</v>
      </c>
      <c r="J7" s="8">
        <v>4729066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4729066</v>
      </c>
      <c r="X7" s="8">
        <v>5196849</v>
      </c>
      <c r="Y7" s="8">
        <v>-467783</v>
      </c>
      <c r="Z7" s="2">
        <v>-9.0012813533739386</v>
      </c>
      <c r="AA7" s="6">
        <v>20787410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1101398</v>
      </c>
      <c r="D13" s="6"/>
      <c r="E13" s="7">
        <v>560600</v>
      </c>
      <c r="F13" s="8">
        <v>560600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140148</v>
      </c>
      <c r="Y13" s="8">
        <v>-140148</v>
      </c>
      <c r="Z13" s="2">
        <v>-100</v>
      </c>
      <c r="AA13" s="6">
        <v>560600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4010000</v>
      </c>
      <c r="F18" s="8">
        <v>4010000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1002498</v>
      </c>
      <c r="Y18" s="8">
        <v>-1002498</v>
      </c>
      <c r="Z18" s="2">
        <v>-100</v>
      </c>
      <c r="AA18" s="6">
        <v>4010000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19114390</v>
      </c>
      <c r="D21" s="33">
        <f t="shared" si="0"/>
        <v>0</v>
      </c>
      <c r="E21" s="34">
        <f t="shared" si="0"/>
        <v>25358010</v>
      </c>
      <c r="F21" s="35">
        <f t="shared" si="0"/>
        <v>25358010</v>
      </c>
      <c r="G21" s="35">
        <f t="shared" si="0"/>
        <v>1469142</v>
      </c>
      <c r="H21" s="35">
        <f t="shared" si="0"/>
        <v>1647129</v>
      </c>
      <c r="I21" s="35">
        <f t="shared" si="0"/>
        <v>1612795</v>
      </c>
      <c r="J21" s="35">
        <f t="shared" si="0"/>
        <v>4729066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4729066</v>
      </c>
      <c r="X21" s="35">
        <f t="shared" si="0"/>
        <v>6339495</v>
      </c>
      <c r="Y21" s="35">
        <f t="shared" si="0"/>
        <v>-1610429</v>
      </c>
      <c r="Z21" s="36">
        <f>+IF(X21&lt;&gt;0,+(Y21/X21)*100,0)</f>
        <v>-25.403111762056756</v>
      </c>
      <c r="AA21" s="33">
        <f>SUM(AA5:AA20)</f>
        <v>25358010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6412967</v>
      </c>
      <c r="D24" s="6"/>
      <c r="E24" s="7">
        <v>6408180</v>
      </c>
      <c r="F24" s="8">
        <v>6408180</v>
      </c>
      <c r="G24" s="8">
        <v>492633</v>
      </c>
      <c r="H24" s="8">
        <v>17246</v>
      </c>
      <c r="I24" s="8">
        <v>1058495</v>
      </c>
      <c r="J24" s="8">
        <v>1568374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1568374</v>
      </c>
      <c r="X24" s="8">
        <v>1602018</v>
      </c>
      <c r="Y24" s="8">
        <v>-33644</v>
      </c>
      <c r="Z24" s="2">
        <v>-2.1001012473018403</v>
      </c>
      <c r="AA24" s="6">
        <v>6408180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17494560</v>
      </c>
      <c r="D26" s="6"/>
      <c r="E26" s="7">
        <v>5322925</v>
      </c>
      <c r="F26" s="8">
        <v>5322925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1330731</v>
      </c>
      <c r="Y26" s="8">
        <v>-1330731</v>
      </c>
      <c r="Z26" s="2">
        <v>-100</v>
      </c>
      <c r="AA26" s="6">
        <v>5322925</v>
      </c>
    </row>
    <row r="27" spans="1:27" ht="13.5" x14ac:dyDescent="0.25">
      <c r="A27" s="25" t="s">
        <v>53</v>
      </c>
      <c r="B27" s="24" t="s">
        <v>32</v>
      </c>
      <c r="C27" s="6">
        <v>3124047</v>
      </c>
      <c r="D27" s="6"/>
      <c r="E27" s="7">
        <v>2985860</v>
      </c>
      <c r="F27" s="8">
        <v>2985860</v>
      </c>
      <c r="G27" s="8"/>
      <c r="H27" s="8">
        <v>497643</v>
      </c>
      <c r="I27" s="8">
        <v>248822</v>
      </c>
      <c r="J27" s="8">
        <v>746465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746465</v>
      </c>
      <c r="X27" s="8">
        <v>746463</v>
      </c>
      <c r="Y27" s="8">
        <v>2</v>
      </c>
      <c r="Z27" s="2"/>
      <c r="AA27" s="6">
        <v>2985860</v>
      </c>
    </row>
    <row r="28" spans="1:27" ht="13.5" x14ac:dyDescent="0.25">
      <c r="A28" s="25" t="s">
        <v>54</v>
      </c>
      <c r="B28" s="24" t="s">
        <v>32</v>
      </c>
      <c r="C28" s="6">
        <v>62404</v>
      </c>
      <c r="D28" s="6"/>
      <c r="E28" s="7">
        <v>62400</v>
      </c>
      <c r="F28" s="8">
        <v>62400</v>
      </c>
      <c r="G28" s="8">
        <v>3874</v>
      </c>
      <c r="H28" s="8">
        <v>3663</v>
      </c>
      <c r="I28" s="8">
        <v>3663</v>
      </c>
      <c r="J28" s="8">
        <v>11200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11200</v>
      </c>
      <c r="X28" s="8">
        <v>15600</v>
      </c>
      <c r="Y28" s="8">
        <v>-4400</v>
      </c>
      <c r="Z28" s="2">
        <v>-28.205128205128204</v>
      </c>
      <c r="AA28" s="6">
        <v>62400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2141374</v>
      </c>
      <c r="D30" s="6"/>
      <c r="E30" s="7">
        <v>2567490</v>
      </c>
      <c r="F30" s="8">
        <v>2567490</v>
      </c>
      <c r="G30" s="8">
        <v>208338</v>
      </c>
      <c r="H30" s="8">
        <v>162398</v>
      </c>
      <c r="I30" s="8">
        <v>60974</v>
      </c>
      <c r="J30" s="8">
        <v>431710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431710</v>
      </c>
      <c r="X30" s="8">
        <v>641871</v>
      </c>
      <c r="Y30" s="8">
        <v>-210161</v>
      </c>
      <c r="Z30" s="2">
        <v>-32.74193724284163</v>
      </c>
      <c r="AA30" s="6">
        <v>2567490</v>
      </c>
    </row>
    <row r="31" spans="1:27" ht="13.5" x14ac:dyDescent="0.25">
      <c r="A31" s="25" t="s">
        <v>57</v>
      </c>
      <c r="B31" s="24" t="s">
        <v>32</v>
      </c>
      <c r="C31" s="6">
        <v>39816</v>
      </c>
      <c r="D31" s="6"/>
      <c r="E31" s="7">
        <v>605740</v>
      </c>
      <c r="F31" s="8">
        <v>605740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151431</v>
      </c>
      <c r="Y31" s="8">
        <v>-151431</v>
      </c>
      <c r="Z31" s="2">
        <v>-100</v>
      </c>
      <c r="AA31" s="6">
        <v>605740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414008</v>
      </c>
      <c r="D33" s="6"/>
      <c r="E33" s="7">
        <v>731468</v>
      </c>
      <c r="F33" s="8">
        <v>731468</v>
      </c>
      <c r="G33" s="8">
        <v>38495</v>
      </c>
      <c r="H33" s="8">
        <v>106589</v>
      </c>
      <c r="I33" s="8">
        <v>111737</v>
      </c>
      <c r="J33" s="8">
        <v>256821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256821</v>
      </c>
      <c r="X33" s="8">
        <v>182850</v>
      </c>
      <c r="Y33" s="8">
        <v>73971</v>
      </c>
      <c r="Z33" s="2">
        <v>40.454470877768664</v>
      </c>
      <c r="AA33" s="6">
        <v>731468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29689176</v>
      </c>
      <c r="D35" s="33">
        <f>SUM(D24:D34)</f>
        <v>0</v>
      </c>
      <c r="E35" s="34">
        <f t="shared" si="1"/>
        <v>18684063</v>
      </c>
      <c r="F35" s="35">
        <f t="shared" si="1"/>
        <v>18684063</v>
      </c>
      <c r="G35" s="35">
        <f t="shared" si="1"/>
        <v>743340</v>
      </c>
      <c r="H35" s="35">
        <f t="shared" si="1"/>
        <v>787539</v>
      </c>
      <c r="I35" s="35">
        <f t="shared" si="1"/>
        <v>1483691</v>
      </c>
      <c r="J35" s="35">
        <f t="shared" si="1"/>
        <v>3014570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3014570</v>
      </c>
      <c r="X35" s="35">
        <f t="shared" si="1"/>
        <v>4670964</v>
      </c>
      <c r="Y35" s="35">
        <f t="shared" si="1"/>
        <v>-1656394</v>
      </c>
      <c r="Z35" s="36">
        <f>+IF(X35&lt;&gt;0,+(Y35/X35)*100,0)</f>
        <v>-35.46150216529179</v>
      </c>
      <c r="AA35" s="33">
        <f>SUM(AA24:AA34)</f>
        <v>18684063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-10574786</v>
      </c>
      <c r="D37" s="46">
        <f>+D21-D35</f>
        <v>0</v>
      </c>
      <c r="E37" s="47">
        <f t="shared" si="2"/>
        <v>6673947</v>
      </c>
      <c r="F37" s="48">
        <f t="shared" si="2"/>
        <v>6673947</v>
      </c>
      <c r="G37" s="48">
        <f t="shared" si="2"/>
        <v>725802</v>
      </c>
      <c r="H37" s="48">
        <f t="shared" si="2"/>
        <v>859590</v>
      </c>
      <c r="I37" s="48">
        <f t="shared" si="2"/>
        <v>129104</v>
      </c>
      <c r="J37" s="48">
        <f t="shared" si="2"/>
        <v>1714496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1714496</v>
      </c>
      <c r="X37" s="48">
        <f>IF(F21=F35,0,X21-X35)</f>
        <v>1668531</v>
      </c>
      <c r="Y37" s="48">
        <f t="shared" si="2"/>
        <v>45965</v>
      </c>
      <c r="Z37" s="49">
        <f>+IF(X37&lt;&gt;0,+(Y37/X37)*100,0)</f>
        <v>2.754818460070565</v>
      </c>
      <c r="AA37" s="46">
        <f>+AA21-AA35</f>
        <v>6673947</v>
      </c>
    </row>
    <row r="38" spans="1:27" ht="23.1" customHeight="1" x14ac:dyDescent="0.25">
      <c r="A38" s="50" t="s">
        <v>62</v>
      </c>
      <c r="B38" s="29" t="s">
        <v>32</v>
      </c>
      <c r="C38" s="6">
        <v>8597141</v>
      </c>
      <c r="D38" s="6"/>
      <c r="E38" s="7">
        <v>10000000</v>
      </c>
      <c r="F38" s="8">
        <v>10000000</v>
      </c>
      <c r="G38" s="8"/>
      <c r="H38" s="8"/>
      <c r="I38" s="8">
        <v>43086</v>
      </c>
      <c r="J38" s="8">
        <v>43086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43086</v>
      </c>
      <c r="X38" s="8">
        <v>2499999</v>
      </c>
      <c r="Y38" s="8">
        <v>-2456913</v>
      </c>
      <c r="Z38" s="2">
        <v>-98.276559310623725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-1977645</v>
      </c>
      <c r="D41" s="56">
        <f>SUM(D37:D40)</f>
        <v>0</v>
      </c>
      <c r="E41" s="57">
        <f t="shared" si="3"/>
        <v>16673947</v>
      </c>
      <c r="F41" s="58">
        <f t="shared" si="3"/>
        <v>16673947</v>
      </c>
      <c r="G41" s="58">
        <f t="shared" si="3"/>
        <v>725802</v>
      </c>
      <c r="H41" s="58">
        <f t="shared" si="3"/>
        <v>859590</v>
      </c>
      <c r="I41" s="58">
        <f t="shared" si="3"/>
        <v>172190</v>
      </c>
      <c r="J41" s="58">
        <f t="shared" si="3"/>
        <v>1757582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1757582</v>
      </c>
      <c r="X41" s="58">
        <f t="shared" si="3"/>
        <v>4168530</v>
      </c>
      <c r="Y41" s="58">
        <f t="shared" si="3"/>
        <v>-2410948</v>
      </c>
      <c r="Z41" s="59">
        <f>+IF(X41&lt;&gt;0,+(Y41/X41)*100,0)</f>
        <v>-57.836887343979768</v>
      </c>
      <c r="AA41" s="56">
        <f>SUM(AA37:AA40)</f>
        <v>16673947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-1977645</v>
      </c>
      <c r="D43" s="64">
        <f>+D41-D42</f>
        <v>0</v>
      </c>
      <c r="E43" s="65">
        <f t="shared" si="4"/>
        <v>16673947</v>
      </c>
      <c r="F43" s="66">
        <f t="shared" si="4"/>
        <v>16673947</v>
      </c>
      <c r="G43" s="66">
        <f t="shared" si="4"/>
        <v>725802</v>
      </c>
      <c r="H43" s="66">
        <f t="shared" si="4"/>
        <v>859590</v>
      </c>
      <c r="I43" s="66">
        <f t="shared" si="4"/>
        <v>172190</v>
      </c>
      <c r="J43" s="66">
        <f t="shared" si="4"/>
        <v>1757582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1757582</v>
      </c>
      <c r="X43" s="66">
        <f t="shared" si="4"/>
        <v>4168530</v>
      </c>
      <c r="Y43" s="66">
        <f t="shared" si="4"/>
        <v>-2410948</v>
      </c>
      <c r="Z43" s="67">
        <f>+IF(X43&lt;&gt;0,+(Y43/X43)*100,0)</f>
        <v>-57.836887343979768</v>
      </c>
      <c r="AA43" s="64">
        <f>+AA41-AA42</f>
        <v>16673947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-1977645</v>
      </c>
      <c r="D45" s="56">
        <f>SUM(D43:D44)</f>
        <v>0</v>
      </c>
      <c r="E45" s="57">
        <f t="shared" si="5"/>
        <v>16673947</v>
      </c>
      <c r="F45" s="58">
        <f t="shared" si="5"/>
        <v>16673947</v>
      </c>
      <c r="G45" s="58">
        <f t="shared" si="5"/>
        <v>725802</v>
      </c>
      <c r="H45" s="58">
        <f t="shared" si="5"/>
        <v>859590</v>
      </c>
      <c r="I45" s="58">
        <f t="shared" si="5"/>
        <v>172190</v>
      </c>
      <c r="J45" s="58">
        <f t="shared" si="5"/>
        <v>1757582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1757582</v>
      </c>
      <c r="X45" s="58">
        <f t="shared" si="5"/>
        <v>4168530</v>
      </c>
      <c r="Y45" s="58">
        <f t="shared" si="5"/>
        <v>-2410948</v>
      </c>
      <c r="Z45" s="59">
        <f>+IF(X45&lt;&gt;0,+(Y45/X45)*100,0)</f>
        <v>-57.836887343979768</v>
      </c>
      <c r="AA45" s="56">
        <f>SUM(AA43:AA44)</f>
        <v>16673947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-1977645</v>
      </c>
      <c r="D47" s="71">
        <f>SUM(D45:D46)</f>
        <v>0</v>
      </c>
      <c r="E47" s="72">
        <f t="shared" si="6"/>
        <v>16673947</v>
      </c>
      <c r="F47" s="73">
        <f t="shared" si="6"/>
        <v>16673947</v>
      </c>
      <c r="G47" s="73">
        <f t="shared" si="6"/>
        <v>725802</v>
      </c>
      <c r="H47" s="74">
        <f t="shared" si="6"/>
        <v>859590</v>
      </c>
      <c r="I47" s="74">
        <f t="shared" si="6"/>
        <v>172190</v>
      </c>
      <c r="J47" s="74">
        <f t="shared" si="6"/>
        <v>1757582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1757582</v>
      </c>
      <c r="X47" s="74">
        <f t="shared" si="6"/>
        <v>4168530</v>
      </c>
      <c r="Y47" s="74">
        <f t="shared" si="6"/>
        <v>-2410948</v>
      </c>
      <c r="Z47" s="75">
        <f>+IF(X47&lt;&gt;0,+(Y47/X47)*100,0)</f>
        <v>-57.836887343979768</v>
      </c>
      <c r="AA47" s="76">
        <f>SUM(AA45:AA46)</f>
        <v>16673947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45365958</v>
      </c>
      <c r="D7" s="6"/>
      <c r="E7" s="7">
        <v>44548678</v>
      </c>
      <c r="F7" s="8">
        <v>44548678</v>
      </c>
      <c r="G7" s="8">
        <v>5945893</v>
      </c>
      <c r="H7" s="8">
        <v>3536043</v>
      </c>
      <c r="I7" s="8">
        <v>2225384</v>
      </c>
      <c r="J7" s="8">
        <v>11707320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11707320</v>
      </c>
      <c r="X7" s="8">
        <v>11137170</v>
      </c>
      <c r="Y7" s="8">
        <v>570150</v>
      </c>
      <c r="Z7" s="2">
        <v>5.1193436034468363</v>
      </c>
      <c r="AA7" s="6">
        <v>44548678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490919</v>
      </c>
      <c r="D13" s="6"/>
      <c r="E13" s="7">
        <v>88092</v>
      </c>
      <c r="F13" s="8">
        <v>88092</v>
      </c>
      <c r="G13" s="8">
        <v>42459</v>
      </c>
      <c r="H13" s="8">
        <v>41167</v>
      </c>
      <c r="I13" s="8">
        <v>42419</v>
      </c>
      <c r="J13" s="8">
        <v>126045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126045</v>
      </c>
      <c r="X13" s="8">
        <v>22023</v>
      </c>
      <c r="Y13" s="8">
        <v>104022</v>
      </c>
      <c r="Z13" s="2">
        <v>472.33346955455664</v>
      </c>
      <c r="AA13" s="6">
        <v>88092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538720</v>
      </c>
      <c r="D18" s="6"/>
      <c r="E18" s="7">
        <v>709050</v>
      </c>
      <c r="F18" s="8">
        <v>709050</v>
      </c>
      <c r="G18" s="8"/>
      <c r="H18" s="8"/>
      <c r="I18" s="8">
        <v>113826</v>
      </c>
      <c r="J18" s="8">
        <v>113826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113826</v>
      </c>
      <c r="X18" s="8">
        <v>283620</v>
      </c>
      <c r="Y18" s="8">
        <v>-169794</v>
      </c>
      <c r="Z18" s="2">
        <v>-59.8667230801777</v>
      </c>
      <c r="AA18" s="6">
        <v>709050</v>
      </c>
    </row>
    <row r="19" spans="1:27" ht="13.5" x14ac:dyDescent="0.25">
      <c r="A19" s="23" t="s">
        <v>46</v>
      </c>
      <c r="B19" s="29" t="s">
        <v>32</v>
      </c>
      <c r="C19" s="6">
        <v>89406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153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46485156</v>
      </c>
      <c r="D21" s="33">
        <f t="shared" si="0"/>
        <v>0</v>
      </c>
      <c r="E21" s="34">
        <f t="shared" si="0"/>
        <v>45345820</v>
      </c>
      <c r="F21" s="35">
        <f t="shared" si="0"/>
        <v>45345820</v>
      </c>
      <c r="G21" s="35">
        <f t="shared" si="0"/>
        <v>5988352</v>
      </c>
      <c r="H21" s="35">
        <f t="shared" si="0"/>
        <v>3577210</v>
      </c>
      <c r="I21" s="35">
        <f t="shared" si="0"/>
        <v>2381629</v>
      </c>
      <c r="J21" s="35">
        <f t="shared" si="0"/>
        <v>11947191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11947191</v>
      </c>
      <c r="X21" s="35">
        <f t="shared" si="0"/>
        <v>11442813</v>
      </c>
      <c r="Y21" s="35">
        <f t="shared" si="0"/>
        <v>504378</v>
      </c>
      <c r="Z21" s="36">
        <f>+IF(X21&lt;&gt;0,+(Y21/X21)*100,0)</f>
        <v>4.407814756738575</v>
      </c>
      <c r="AA21" s="33">
        <f>SUM(AA5:AA20)</f>
        <v>45345820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12433525</v>
      </c>
      <c r="D24" s="6"/>
      <c r="E24" s="7">
        <v>12943558</v>
      </c>
      <c r="F24" s="8">
        <v>12943558</v>
      </c>
      <c r="G24" s="8">
        <v>870479</v>
      </c>
      <c r="H24" s="8">
        <v>909422</v>
      </c>
      <c r="I24" s="8">
        <v>997934</v>
      </c>
      <c r="J24" s="8">
        <v>2777835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2777835</v>
      </c>
      <c r="X24" s="8">
        <v>3066705</v>
      </c>
      <c r="Y24" s="8">
        <v>-288870</v>
      </c>
      <c r="Z24" s="2">
        <v>-9.419556168591372</v>
      </c>
      <c r="AA24" s="6">
        <v>12943558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2673121</v>
      </c>
      <c r="D26" s="6"/>
      <c r="E26" s="7">
        <v>2506079</v>
      </c>
      <c r="F26" s="8">
        <v>2506079</v>
      </c>
      <c r="G26" s="8">
        <v>216194</v>
      </c>
      <c r="H26" s="8">
        <v>219361</v>
      </c>
      <c r="I26" s="8">
        <v>222440</v>
      </c>
      <c r="J26" s="8">
        <v>657995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657995</v>
      </c>
      <c r="X26" s="8">
        <v>626520</v>
      </c>
      <c r="Y26" s="8">
        <v>31475</v>
      </c>
      <c r="Z26" s="2">
        <v>5.0237821617825444</v>
      </c>
      <c r="AA26" s="6">
        <v>2506079</v>
      </c>
    </row>
    <row r="27" spans="1:27" ht="13.5" x14ac:dyDescent="0.25">
      <c r="A27" s="25" t="s">
        <v>53</v>
      </c>
      <c r="B27" s="24" t="s">
        <v>32</v>
      </c>
      <c r="C27" s="6">
        <v>3786325</v>
      </c>
      <c r="D27" s="6"/>
      <c r="E27" s="7">
        <v>4289927</v>
      </c>
      <c r="F27" s="8">
        <v>4289927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428995</v>
      </c>
      <c r="Y27" s="8">
        <v>-428995</v>
      </c>
      <c r="Z27" s="2">
        <v>-100</v>
      </c>
      <c r="AA27" s="6">
        <v>4289927</v>
      </c>
    </row>
    <row r="28" spans="1:27" ht="13.5" x14ac:dyDescent="0.25">
      <c r="A28" s="25" t="s">
        <v>54</v>
      </c>
      <c r="B28" s="24" t="s">
        <v>32</v>
      </c>
      <c r="C28" s="6">
        <v>1606135</v>
      </c>
      <c r="D28" s="6"/>
      <c r="E28" s="7">
        <v>2794529</v>
      </c>
      <c r="F28" s="8">
        <v>2794529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2794529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9539470</v>
      </c>
      <c r="D30" s="6"/>
      <c r="E30" s="7">
        <v>12773604</v>
      </c>
      <c r="F30" s="8">
        <v>12773604</v>
      </c>
      <c r="G30" s="8">
        <v>26667</v>
      </c>
      <c r="H30" s="8">
        <v>668098</v>
      </c>
      <c r="I30" s="8">
        <v>1454836</v>
      </c>
      <c r="J30" s="8">
        <v>2149601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2149601</v>
      </c>
      <c r="X30" s="8">
        <v>3193410</v>
      </c>
      <c r="Y30" s="8">
        <v>-1043809</v>
      </c>
      <c r="Z30" s="2">
        <v>-32.686344691098228</v>
      </c>
      <c r="AA30" s="6">
        <v>12773604</v>
      </c>
    </row>
    <row r="31" spans="1:27" ht="13.5" x14ac:dyDescent="0.25">
      <c r="A31" s="25" t="s">
        <v>57</v>
      </c>
      <c r="B31" s="24" t="s">
        <v>32</v>
      </c>
      <c r="C31" s="6">
        <v>1585055</v>
      </c>
      <c r="D31" s="6"/>
      <c r="E31" s="7">
        <v>2021305</v>
      </c>
      <c r="F31" s="8">
        <v>2021305</v>
      </c>
      <c r="G31" s="8">
        <v>2444</v>
      </c>
      <c r="H31" s="8">
        <v>38930</v>
      </c>
      <c r="I31" s="8">
        <v>75389</v>
      </c>
      <c r="J31" s="8">
        <v>116763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116763</v>
      </c>
      <c r="X31" s="8">
        <v>505329</v>
      </c>
      <c r="Y31" s="8">
        <v>-388566</v>
      </c>
      <c r="Z31" s="2">
        <v>-76.893667293980755</v>
      </c>
      <c r="AA31" s="6">
        <v>2021305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1630891</v>
      </c>
      <c r="D33" s="6"/>
      <c r="E33" s="7">
        <v>2009956</v>
      </c>
      <c r="F33" s="8">
        <v>2009956</v>
      </c>
      <c r="G33" s="8">
        <v>109793</v>
      </c>
      <c r="H33" s="8">
        <v>53762</v>
      </c>
      <c r="I33" s="8">
        <v>80628</v>
      </c>
      <c r="J33" s="8">
        <v>244183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244183</v>
      </c>
      <c r="X33" s="8">
        <v>502488</v>
      </c>
      <c r="Y33" s="8">
        <v>-258305</v>
      </c>
      <c r="Z33" s="2">
        <v>-51.405207686551726</v>
      </c>
      <c r="AA33" s="6">
        <v>2009956</v>
      </c>
    </row>
    <row r="34" spans="1:27" ht="13.5" x14ac:dyDescent="0.25">
      <c r="A34" s="23" t="s">
        <v>59</v>
      </c>
      <c r="B34" s="29" t="s">
        <v>32</v>
      </c>
      <c r="C34" s="6">
        <v>410037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33664559</v>
      </c>
      <c r="D35" s="33">
        <f>SUM(D24:D34)</f>
        <v>0</v>
      </c>
      <c r="E35" s="34">
        <f t="shared" si="1"/>
        <v>39338958</v>
      </c>
      <c r="F35" s="35">
        <f t="shared" si="1"/>
        <v>39338958</v>
      </c>
      <c r="G35" s="35">
        <f t="shared" si="1"/>
        <v>1225577</v>
      </c>
      <c r="H35" s="35">
        <f t="shared" si="1"/>
        <v>1889573</v>
      </c>
      <c r="I35" s="35">
        <f t="shared" si="1"/>
        <v>2831227</v>
      </c>
      <c r="J35" s="35">
        <f t="shared" si="1"/>
        <v>5946377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5946377</v>
      </c>
      <c r="X35" s="35">
        <f t="shared" si="1"/>
        <v>8323447</v>
      </c>
      <c r="Y35" s="35">
        <f t="shared" si="1"/>
        <v>-2377070</v>
      </c>
      <c r="Z35" s="36">
        <f>+IF(X35&lt;&gt;0,+(Y35/X35)*100,0)</f>
        <v>-28.558720924155583</v>
      </c>
      <c r="AA35" s="33">
        <f>SUM(AA24:AA34)</f>
        <v>39338958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12820597</v>
      </c>
      <c r="D37" s="46">
        <f>+D21-D35</f>
        <v>0</v>
      </c>
      <c r="E37" s="47">
        <f t="shared" si="2"/>
        <v>6006862</v>
      </c>
      <c r="F37" s="48">
        <f t="shared" si="2"/>
        <v>6006862</v>
      </c>
      <c r="G37" s="48">
        <f t="shared" si="2"/>
        <v>4762775</v>
      </c>
      <c r="H37" s="48">
        <f t="shared" si="2"/>
        <v>1687637</v>
      </c>
      <c r="I37" s="48">
        <f t="shared" si="2"/>
        <v>-449598</v>
      </c>
      <c r="J37" s="48">
        <f t="shared" si="2"/>
        <v>6000814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6000814</v>
      </c>
      <c r="X37" s="48">
        <f>IF(F21=F35,0,X21-X35)</f>
        <v>3119366</v>
      </c>
      <c r="Y37" s="48">
        <f t="shared" si="2"/>
        <v>2881448</v>
      </c>
      <c r="Z37" s="49">
        <f>+IF(X37&lt;&gt;0,+(Y37/X37)*100,0)</f>
        <v>92.372873205644993</v>
      </c>
      <c r="AA37" s="46">
        <f>+AA21-AA35</f>
        <v>6006862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2535652</v>
      </c>
      <c r="F38" s="8">
        <v>2535652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1014261</v>
      </c>
      <c r="Y38" s="8">
        <v>-1014261</v>
      </c>
      <c r="Z38" s="2">
        <v>-100</v>
      </c>
      <c r="AA38" s="6">
        <v>2535652</v>
      </c>
    </row>
    <row r="39" spans="1:27" ht="57" customHeight="1" x14ac:dyDescent="0.25">
      <c r="A39" s="50" t="s">
        <v>63</v>
      </c>
      <c r="B39" s="29" t="s">
        <v>32</v>
      </c>
      <c r="C39" s="28">
        <v>207285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13027882</v>
      </c>
      <c r="D41" s="56">
        <f>SUM(D37:D40)</f>
        <v>0</v>
      </c>
      <c r="E41" s="57">
        <f t="shared" si="3"/>
        <v>8542514</v>
      </c>
      <c r="F41" s="58">
        <f t="shared" si="3"/>
        <v>8542514</v>
      </c>
      <c r="G41" s="58">
        <f t="shared" si="3"/>
        <v>4762775</v>
      </c>
      <c r="H41" s="58">
        <f t="shared" si="3"/>
        <v>1687637</v>
      </c>
      <c r="I41" s="58">
        <f t="shared" si="3"/>
        <v>-449598</v>
      </c>
      <c r="J41" s="58">
        <f t="shared" si="3"/>
        <v>6000814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6000814</v>
      </c>
      <c r="X41" s="58">
        <f t="shared" si="3"/>
        <v>4133627</v>
      </c>
      <c r="Y41" s="58">
        <f t="shared" si="3"/>
        <v>1867187</v>
      </c>
      <c r="Z41" s="59">
        <f>+IF(X41&lt;&gt;0,+(Y41/X41)*100,0)</f>
        <v>45.170669729029733</v>
      </c>
      <c r="AA41" s="56">
        <f>SUM(AA37:AA40)</f>
        <v>8542514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13027882</v>
      </c>
      <c r="D43" s="64">
        <f>+D41-D42</f>
        <v>0</v>
      </c>
      <c r="E43" s="65">
        <f t="shared" si="4"/>
        <v>8542514</v>
      </c>
      <c r="F43" s="66">
        <f t="shared" si="4"/>
        <v>8542514</v>
      </c>
      <c r="G43" s="66">
        <f t="shared" si="4"/>
        <v>4762775</v>
      </c>
      <c r="H43" s="66">
        <f t="shared" si="4"/>
        <v>1687637</v>
      </c>
      <c r="I43" s="66">
        <f t="shared" si="4"/>
        <v>-449598</v>
      </c>
      <c r="J43" s="66">
        <f t="shared" si="4"/>
        <v>6000814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6000814</v>
      </c>
      <c r="X43" s="66">
        <f t="shared" si="4"/>
        <v>4133627</v>
      </c>
      <c r="Y43" s="66">
        <f t="shared" si="4"/>
        <v>1867187</v>
      </c>
      <c r="Z43" s="67">
        <f>+IF(X43&lt;&gt;0,+(Y43/X43)*100,0)</f>
        <v>45.170669729029733</v>
      </c>
      <c r="AA43" s="64">
        <f>+AA41-AA42</f>
        <v>8542514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13027882</v>
      </c>
      <c r="D45" s="56">
        <f>SUM(D43:D44)</f>
        <v>0</v>
      </c>
      <c r="E45" s="57">
        <f t="shared" si="5"/>
        <v>8542514</v>
      </c>
      <c r="F45" s="58">
        <f t="shared" si="5"/>
        <v>8542514</v>
      </c>
      <c r="G45" s="58">
        <f t="shared" si="5"/>
        <v>4762775</v>
      </c>
      <c r="H45" s="58">
        <f t="shared" si="5"/>
        <v>1687637</v>
      </c>
      <c r="I45" s="58">
        <f t="shared" si="5"/>
        <v>-449598</v>
      </c>
      <c r="J45" s="58">
        <f t="shared" si="5"/>
        <v>6000814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6000814</v>
      </c>
      <c r="X45" s="58">
        <f t="shared" si="5"/>
        <v>4133627</v>
      </c>
      <c r="Y45" s="58">
        <f t="shared" si="5"/>
        <v>1867187</v>
      </c>
      <c r="Z45" s="59">
        <f>+IF(X45&lt;&gt;0,+(Y45/X45)*100,0)</f>
        <v>45.170669729029733</v>
      </c>
      <c r="AA45" s="56">
        <f>SUM(AA43:AA44)</f>
        <v>8542514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13027882</v>
      </c>
      <c r="D47" s="71">
        <f>SUM(D45:D46)</f>
        <v>0</v>
      </c>
      <c r="E47" s="72">
        <f t="shared" si="6"/>
        <v>8542514</v>
      </c>
      <c r="F47" s="73">
        <f t="shared" si="6"/>
        <v>8542514</v>
      </c>
      <c r="G47" s="73">
        <f t="shared" si="6"/>
        <v>4762775</v>
      </c>
      <c r="H47" s="74">
        <f t="shared" si="6"/>
        <v>1687637</v>
      </c>
      <c r="I47" s="74">
        <f t="shared" si="6"/>
        <v>-449598</v>
      </c>
      <c r="J47" s="74">
        <f t="shared" si="6"/>
        <v>6000814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6000814</v>
      </c>
      <c r="X47" s="74">
        <f t="shared" si="6"/>
        <v>4133627</v>
      </c>
      <c r="Y47" s="74">
        <f t="shared" si="6"/>
        <v>1867187</v>
      </c>
      <c r="Z47" s="75">
        <f>+IF(X47&lt;&gt;0,+(Y47/X47)*100,0)</f>
        <v>45.170669729029733</v>
      </c>
      <c r="AA47" s="76">
        <f>SUM(AA45:AA46)</f>
        <v>8542514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144367477</v>
      </c>
      <c r="D7" s="6"/>
      <c r="E7" s="7">
        <v>154527754</v>
      </c>
      <c r="F7" s="8">
        <v>154527754</v>
      </c>
      <c r="G7" s="8">
        <v>11757624</v>
      </c>
      <c r="H7" s="8">
        <v>8587029</v>
      </c>
      <c r="I7" s="8">
        <v>11482803</v>
      </c>
      <c r="J7" s="8">
        <v>31827456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31827456</v>
      </c>
      <c r="X7" s="8">
        <v>42338256</v>
      </c>
      <c r="Y7" s="8">
        <v>-10510800</v>
      </c>
      <c r="Z7" s="2">
        <v>-24.825774590242926</v>
      </c>
      <c r="AA7" s="6">
        <v>154527754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103000</v>
      </c>
      <c r="F11" s="8">
        <v>103000</v>
      </c>
      <c r="G11" s="8">
        <v>8175</v>
      </c>
      <c r="H11" s="8">
        <v>8175</v>
      </c>
      <c r="I11" s="8">
        <v>8175</v>
      </c>
      <c r="J11" s="8">
        <v>24525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24525</v>
      </c>
      <c r="X11" s="8">
        <v>23422</v>
      </c>
      <c r="Y11" s="8">
        <v>1103</v>
      </c>
      <c r="Z11" s="2">
        <v>4.7092477158227304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1497285</v>
      </c>
      <c r="D13" s="6"/>
      <c r="E13" s="7">
        <v>1463000</v>
      </c>
      <c r="F13" s="8">
        <v>1463000</v>
      </c>
      <c r="G13" s="8">
        <v>163087</v>
      </c>
      <c r="H13" s="8">
        <v>171066</v>
      </c>
      <c r="I13" s="8">
        <v>182647</v>
      </c>
      <c r="J13" s="8">
        <v>516800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516800</v>
      </c>
      <c r="X13" s="8">
        <v>293186</v>
      </c>
      <c r="Y13" s="8">
        <v>223614</v>
      </c>
      <c r="Z13" s="2">
        <v>76.270353973245648</v>
      </c>
      <c r="AA13" s="6">
        <v>1463000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20098326</v>
      </c>
      <c r="D18" s="6"/>
      <c r="E18" s="7">
        <v>20278114</v>
      </c>
      <c r="F18" s="8">
        <v>20278114</v>
      </c>
      <c r="G18" s="8"/>
      <c r="H18" s="8">
        <v>-1053210</v>
      </c>
      <c r="I18" s="8"/>
      <c r="J18" s="8">
        <v>-1053210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-1053210</v>
      </c>
      <c r="X18" s="8">
        <v>2334010</v>
      </c>
      <c r="Y18" s="8">
        <v>-3387220</v>
      </c>
      <c r="Z18" s="2">
        <v>-145.12448532782636</v>
      </c>
      <c r="AA18" s="6">
        <v>20278114</v>
      </c>
    </row>
    <row r="19" spans="1:27" ht="13.5" x14ac:dyDescent="0.25">
      <c r="A19" s="23" t="s">
        <v>46</v>
      </c>
      <c r="B19" s="29" t="s">
        <v>32</v>
      </c>
      <c r="C19" s="6">
        <v>788123</v>
      </c>
      <c r="D19" s="6"/>
      <c r="E19" s="7">
        <v>857327</v>
      </c>
      <c r="F19" s="26">
        <v>857327</v>
      </c>
      <c r="G19" s="26">
        <v>17018</v>
      </c>
      <c r="H19" s="26">
        <v>17018</v>
      </c>
      <c r="I19" s="26">
        <v>62061</v>
      </c>
      <c r="J19" s="26">
        <v>96097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96097</v>
      </c>
      <c r="X19" s="26">
        <v>212857</v>
      </c>
      <c r="Y19" s="26">
        <v>-116760</v>
      </c>
      <c r="Z19" s="27">
        <v>-54.853728089750398</v>
      </c>
      <c r="AA19" s="28">
        <v>857327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166751211</v>
      </c>
      <c r="D21" s="33">
        <f t="shared" si="0"/>
        <v>0</v>
      </c>
      <c r="E21" s="34">
        <f t="shared" si="0"/>
        <v>177229195</v>
      </c>
      <c r="F21" s="35">
        <f t="shared" si="0"/>
        <v>177229195</v>
      </c>
      <c r="G21" s="35">
        <f t="shared" si="0"/>
        <v>11945904</v>
      </c>
      <c r="H21" s="35">
        <f t="shared" si="0"/>
        <v>7730078</v>
      </c>
      <c r="I21" s="35">
        <f t="shared" si="0"/>
        <v>11735686</v>
      </c>
      <c r="J21" s="35">
        <f t="shared" si="0"/>
        <v>31411668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31411668</v>
      </c>
      <c r="X21" s="35">
        <f t="shared" si="0"/>
        <v>45201731</v>
      </c>
      <c r="Y21" s="35">
        <f t="shared" si="0"/>
        <v>-13790063</v>
      </c>
      <c r="Z21" s="36">
        <f>+IF(X21&lt;&gt;0,+(Y21/X21)*100,0)</f>
        <v>-30.507820596516538</v>
      </c>
      <c r="AA21" s="33">
        <f>SUM(AA5:AA20)</f>
        <v>177229195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19166894</v>
      </c>
      <c r="D24" s="6"/>
      <c r="E24" s="7">
        <v>33952236</v>
      </c>
      <c r="F24" s="8">
        <v>33952236</v>
      </c>
      <c r="G24" s="8">
        <v>1294272</v>
      </c>
      <c r="H24" s="8">
        <v>1635660</v>
      </c>
      <c r="I24" s="8">
        <v>1572297</v>
      </c>
      <c r="J24" s="8">
        <v>4502229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4502229</v>
      </c>
      <c r="X24" s="8">
        <v>8260010</v>
      </c>
      <c r="Y24" s="8">
        <v>-3757781</v>
      </c>
      <c r="Z24" s="2">
        <v>-45.4936616299496</v>
      </c>
      <c r="AA24" s="6">
        <v>33952236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15694038</v>
      </c>
      <c r="D26" s="6"/>
      <c r="E26" s="7">
        <v>12668415</v>
      </c>
      <c r="F26" s="8">
        <v>12668415</v>
      </c>
      <c r="G26" s="8">
        <v>212989</v>
      </c>
      <c r="H26" s="8"/>
      <c r="I26" s="8"/>
      <c r="J26" s="8">
        <v>212989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212989</v>
      </c>
      <c r="X26" s="8"/>
      <c r="Y26" s="8">
        <v>212989</v>
      </c>
      <c r="Z26" s="2"/>
      <c r="AA26" s="6">
        <v>12668415</v>
      </c>
    </row>
    <row r="27" spans="1:27" ht="13.5" x14ac:dyDescent="0.25">
      <c r="A27" s="25" t="s">
        <v>53</v>
      </c>
      <c r="B27" s="24" t="s">
        <v>32</v>
      </c>
      <c r="C27" s="6">
        <v>7895339</v>
      </c>
      <c r="D27" s="6"/>
      <c r="E27" s="7">
        <v>12892927</v>
      </c>
      <c r="F27" s="8">
        <v>12892927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3186060</v>
      </c>
      <c r="Y27" s="8">
        <v>-3186060</v>
      </c>
      <c r="Z27" s="2">
        <v>-100</v>
      </c>
      <c r="AA27" s="6">
        <v>12892927</v>
      </c>
    </row>
    <row r="28" spans="1:27" ht="13.5" x14ac:dyDescent="0.25">
      <c r="A28" s="25" t="s">
        <v>54</v>
      </c>
      <c r="B28" s="24" t="s">
        <v>32</v>
      </c>
      <c r="C28" s="6">
        <v>2983520</v>
      </c>
      <c r="D28" s="6"/>
      <c r="E28" s="7">
        <v>4573627</v>
      </c>
      <c r="F28" s="8">
        <v>4573627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23325</v>
      </c>
      <c r="Y28" s="8">
        <v>-23325</v>
      </c>
      <c r="Z28" s="2">
        <v>-100</v>
      </c>
      <c r="AA28" s="6">
        <v>4573627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41567969</v>
      </c>
      <c r="D30" s="6"/>
      <c r="E30" s="7">
        <v>43696110</v>
      </c>
      <c r="F30" s="8">
        <v>43688910</v>
      </c>
      <c r="G30" s="8">
        <v>227186</v>
      </c>
      <c r="H30" s="8">
        <v>195721</v>
      </c>
      <c r="I30" s="8">
        <v>276742</v>
      </c>
      <c r="J30" s="8">
        <v>699649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699649</v>
      </c>
      <c r="X30" s="8">
        <v>8906292</v>
      </c>
      <c r="Y30" s="8">
        <v>-8206643</v>
      </c>
      <c r="Z30" s="2">
        <v>-92.144328975515293</v>
      </c>
      <c r="AA30" s="6">
        <v>43688910</v>
      </c>
    </row>
    <row r="31" spans="1:27" ht="13.5" x14ac:dyDescent="0.25">
      <c r="A31" s="25" t="s">
        <v>57</v>
      </c>
      <c r="B31" s="24" t="s">
        <v>32</v>
      </c>
      <c r="C31" s="6">
        <v>4066588</v>
      </c>
      <c r="D31" s="6"/>
      <c r="E31" s="7">
        <v>5345338</v>
      </c>
      <c r="F31" s="8">
        <v>5345338</v>
      </c>
      <c r="G31" s="8">
        <v>6305</v>
      </c>
      <c r="H31" s="8">
        <v>392836</v>
      </c>
      <c r="I31" s="8">
        <v>74494</v>
      </c>
      <c r="J31" s="8">
        <v>473635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473635</v>
      </c>
      <c r="X31" s="8">
        <v>931438</v>
      </c>
      <c r="Y31" s="8">
        <v>-457803</v>
      </c>
      <c r="Z31" s="2">
        <v>-49.150131302351845</v>
      </c>
      <c r="AA31" s="6">
        <v>5345338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824004</v>
      </c>
      <c r="D33" s="6"/>
      <c r="E33" s="7">
        <v>737630</v>
      </c>
      <c r="F33" s="8">
        <v>741950</v>
      </c>
      <c r="G33" s="8">
        <v>492</v>
      </c>
      <c r="H33" s="8">
        <v>51007</v>
      </c>
      <c r="I33" s="8">
        <v>66368</v>
      </c>
      <c r="J33" s="8">
        <v>117867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117867</v>
      </c>
      <c r="X33" s="8">
        <v>108088</v>
      </c>
      <c r="Y33" s="8">
        <v>9779</v>
      </c>
      <c r="Z33" s="2">
        <v>9.0472577899489295</v>
      </c>
      <c r="AA33" s="6">
        <v>741950</v>
      </c>
    </row>
    <row r="34" spans="1:27" ht="13.5" x14ac:dyDescent="0.25">
      <c r="A34" s="23" t="s">
        <v>59</v>
      </c>
      <c r="B34" s="29" t="s">
        <v>32</v>
      </c>
      <c r="C34" s="6">
        <v>10006363</v>
      </c>
      <c r="D34" s="6"/>
      <c r="E34" s="7">
        <v>95795</v>
      </c>
      <c r="F34" s="8">
        <v>95795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23940</v>
      </c>
      <c r="Y34" s="8">
        <v>-23940</v>
      </c>
      <c r="Z34" s="2">
        <v>-100</v>
      </c>
      <c r="AA34" s="6">
        <v>95795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102204715</v>
      </c>
      <c r="D35" s="33">
        <f>SUM(D24:D34)</f>
        <v>0</v>
      </c>
      <c r="E35" s="34">
        <f t="shared" si="1"/>
        <v>113962078</v>
      </c>
      <c r="F35" s="35">
        <f t="shared" si="1"/>
        <v>113959198</v>
      </c>
      <c r="G35" s="35">
        <f t="shared" si="1"/>
        <v>1741244</v>
      </c>
      <c r="H35" s="35">
        <f t="shared" si="1"/>
        <v>2275224</v>
      </c>
      <c r="I35" s="35">
        <f t="shared" si="1"/>
        <v>1989901</v>
      </c>
      <c r="J35" s="35">
        <f t="shared" si="1"/>
        <v>6006369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6006369</v>
      </c>
      <c r="X35" s="35">
        <f t="shared" si="1"/>
        <v>21439153</v>
      </c>
      <c r="Y35" s="35">
        <f t="shared" si="1"/>
        <v>-15432784</v>
      </c>
      <c r="Z35" s="36">
        <f>+IF(X35&lt;&gt;0,+(Y35/X35)*100,0)</f>
        <v>-71.984112432053635</v>
      </c>
      <c r="AA35" s="33">
        <f>SUM(AA24:AA34)</f>
        <v>113959198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64546496</v>
      </c>
      <c r="D37" s="46">
        <f>+D21-D35</f>
        <v>0</v>
      </c>
      <c r="E37" s="47">
        <f t="shared" si="2"/>
        <v>63267117</v>
      </c>
      <c r="F37" s="48">
        <f t="shared" si="2"/>
        <v>63269997</v>
      </c>
      <c r="G37" s="48">
        <f t="shared" si="2"/>
        <v>10204660</v>
      </c>
      <c r="H37" s="48">
        <f t="shared" si="2"/>
        <v>5454854</v>
      </c>
      <c r="I37" s="48">
        <f t="shared" si="2"/>
        <v>9745785</v>
      </c>
      <c r="J37" s="48">
        <f t="shared" si="2"/>
        <v>25405299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25405299</v>
      </c>
      <c r="X37" s="48">
        <f>IF(F21=F35,0,X21-X35)</f>
        <v>23762578</v>
      </c>
      <c r="Y37" s="48">
        <f t="shared" si="2"/>
        <v>1642721</v>
      </c>
      <c r="Z37" s="49">
        <f>+IF(X37&lt;&gt;0,+(Y37/X37)*100,0)</f>
        <v>6.9130588440361986</v>
      </c>
      <c r="AA37" s="46">
        <f>+AA21-AA35</f>
        <v>63269997</v>
      </c>
    </row>
    <row r="38" spans="1:27" ht="23.1" customHeight="1" x14ac:dyDescent="0.25">
      <c r="A38" s="50" t="s">
        <v>62</v>
      </c>
      <c r="B38" s="29" t="s">
        <v>32</v>
      </c>
      <c r="C38" s="6">
        <v>10008166</v>
      </c>
      <c r="D38" s="6"/>
      <c r="E38" s="7"/>
      <c r="F38" s="8"/>
      <c r="G38" s="8"/>
      <c r="H38" s="8">
        <v>1180919</v>
      </c>
      <c r="I38" s="8">
        <v>697920</v>
      </c>
      <c r="J38" s="8">
        <v>1878839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1878839</v>
      </c>
      <c r="X38" s="8"/>
      <c r="Y38" s="8">
        <v>1878839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74554662</v>
      </c>
      <c r="D41" s="56">
        <f>SUM(D37:D40)</f>
        <v>0</v>
      </c>
      <c r="E41" s="57">
        <f t="shared" si="3"/>
        <v>63267117</v>
      </c>
      <c r="F41" s="58">
        <f t="shared" si="3"/>
        <v>63269997</v>
      </c>
      <c r="G41" s="58">
        <f t="shared" si="3"/>
        <v>10204660</v>
      </c>
      <c r="H41" s="58">
        <f t="shared" si="3"/>
        <v>6635773</v>
      </c>
      <c r="I41" s="58">
        <f t="shared" si="3"/>
        <v>10443705</v>
      </c>
      <c r="J41" s="58">
        <f t="shared" si="3"/>
        <v>27284138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27284138</v>
      </c>
      <c r="X41" s="58">
        <f t="shared" si="3"/>
        <v>23762578</v>
      </c>
      <c r="Y41" s="58">
        <f t="shared" si="3"/>
        <v>3521560</v>
      </c>
      <c r="Z41" s="59">
        <f>+IF(X41&lt;&gt;0,+(Y41/X41)*100,0)</f>
        <v>14.819772501114988</v>
      </c>
      <c r="AA41" s="56">
        <f>SUM(AA37:AA40)</f>
        <v>63269997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74554662</v>
      </c>
      <c r="D43" s="64">
        <f>+D41-D42</f>
        <v>0</v>
      </c>
      <c r="E43" s="65">
        <f t="shared" si="4"/>
        <v>63267117</v>
      </c>
      <c r="F43" s="66">
        <f t="shared" si="4"/>
        <v>63269997</v>
      </c>
      <c r="G43" s="66">
        <f t="shared" si="4"/>
        <v>10204660</v>
      </c>
      <c r="H43" s="66">
        <f t="shared" si="4"/>
        <v>6635773</v>
      </c>
      <c r="I43" s="66">
        <f t="shared" si="4"/>
        <v>10443705</v>
      </c>
      <c r="J43" s="66">
        <f t="shared" si="4"/>
        <v>27284138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27284138</v>
      </c>
      <c r="X43" s="66">
        <f t="shared" si="4"/>
        <v>23762578</v>
      </c>
      <c r="Y43" s="66">
        <f t="shared" si="4"/>
        <v>3521560</v>
      </c>
      <c r="Z43" s="67">
        <f>+IF(X43&lt;&gt;0,+(Y43/X43)*100,0)</f>
        <v>14.819772501114988</v>
      </c>
      <c r="AA43" s="64">
        <f>+AA41-AA42</f>
        <v>63269997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74554662</v>
      </c>
      <c r="D45" s="56">
        <f>SUM(D43:D44)</f>
        <v>0</v>
      </c>
      <c r="E45" s="57">
        <f t="shared" si="5"/>
        <v>63267117</v>
      </c>
      <c r="F45" s="58">
        <f t="shared" si="5"/>
        <v>63269997</v>
      </c>
      <c r="G45" s="58">
        <f t="shared" si="5"/>
        <v>10204660</v>
      </c>
      <c r="H45" s="58">
        <f t="shared" si="5"/>
        <v>6635773</v>
      </c>
      <c r="I45" s="58">
        <f t="shared" si="5"/>
        <v>10443705</v>
      </c>
      <c r="J45" s="58">
        <f t="shared" si="5"/>
        <v>27284138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27284138</v>
      </c>
      <c r="X45" s="58">
        <f t="shared" si="5"/>
        <v>23762578</v>
      </c>
      <c r="Y45" s="58">
        <f t="shared" si="5"/>
        <v>3521560</v>
      </c>
      <c r="Z45" s="59">
        <f>+IF(X45&lt;&gt;0,+(Y45/X45)*100,0)</f>
        <v>14.819772501114988</v>
      </c>
      <c r="AA45" s="56">
        <f>SUM(AA43:AA44)</f>
        <v>63269997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74554662</v>
      </c>
      <c r="D47" s="71">
        <f>SUM(D45:D46)</f>
        <v>0</v>
      </c>
      <c r="E47" s="72">
        <f t="shared" si="6"/>
        <v>63267117</v>
      </c>
      <c r="F47" s="73">
        <f t="shared" si="6"/>
        <v>63269997</v>
      </c>
      <c r="G47" s="73">
        <f t="shared" si="6"/>
        <v>10204660</v>
      </c>
      <c r="H47" s="74">
        <f t="shared" si="6"/>
        <v>6635773</v>
      </c>
      <c r="I47" s="74">
        <f t="shared" si="6"/>
        <v>10443705</v>
      </c>
      <c r="J47" s="74">
        <f t="shared" si="6"/>
        <v>27284138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27284138</v>
      </c>
      <c r="X47" s="74">
        <f t="shared" si="6"/>
        <v>23762578</v>
      </c>
      <c r="Y47" s="74">
        <f t="shared" si="6"/>
        <v>3521560</v>
      </c>
      <c r="Z47" s="75">
        <f>+IF(X47&lt;&gt;0,+(Y47/X47)*100,0)</f>
        <v>14.819772501114988</v>
      </c>
      <c r="AA47" s="76">
        <f>SUM(AA45:AA46)</f>
        <v>63269997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61806</v>
      </c>
      <c r="X6" s="8"/>
      <c r="Y6" s="8">
        <v>61806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46296137</v>
      </c>
      <c r="X7" s="8">
        <v>36466596</v>
      </c>
      <c r="Y7" s="8">
        <v>9829541</v>
      </c>
      <c r="Z7" s="2">
        <v>26.954917865105916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585091</v>
      </c>
      <c r="X13" s="8">
        <v>394500</v>
      </c>
      <c r="Y13" s="8">
        <v>190591</v>
      </c>
      <c r="Z13" s="2">
        <v>48.312040557667935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38015147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9373809</v>
      </c>
      <c r="Y18" s="8">
        <v>-9373809</v>
      </c>
      <c r="Z18" s="2">
        <v>-100</v>
      </c>
      <c r="AA18" s="6">
        <v>38015147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</v>
      </c>
      <c r="Y19" s="26">
        <v>-3000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185491532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46943034</v>
      </c>
      <c r="X21" s="35">
        <f t="shared" si="0"/>
        <v>46237905</v>
      </c>
      <c r="Y21" s="35">
        <f t="shared" si="0"/>
        <v>705129</v>
      </c>
      <c r="Z21" s="36">
        <f>+IF(X21&lt;&gt;0,+(Y21/X21)*100,0)</f>
        <v>1.5250020518879477</v>
      </c>
      <c r="AA21" s="33">
        <f>SUM(AA5:AA20)</f>
        <v>185491532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1123620</v>
      </c>
      <c r="G24" s="8">
        <v>2079973</v>
      </c>
      <c r="H24" s="8">
        <v>2812406</v>
      </c>
      <c r="I24" s="8">
        <v>2862537</v>
      </c>
      <c r="J24" s="8">
        <v>7754916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7754916</v>
      </c>
      <c r="X24" s="8">
        <v>11201538</v>
      </c>
      <c r="Y24" s="8">
        <v>-3446622</v>
      </c>
      <c r="Z24" s="2">
        <v>-30.76918544578432</v>
      </c>
      <c r="AA24" s="6">
        <v>1123620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5835000</v>
      </c>
      <c r="G26" s="8"/>
      <c r="H26" s="8">
        <v>3134594</v>
      </c>
      <c r="I26" s="8">
        <v>3025132</v>
      </c>
      <c r="J26" s="8">
        <v>6159726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6159726</v>
      </c>
      <c r="X26" s="8">
        <v>1458750</v>
      </c>
      <c r="Y26" s="8">
        <v>4700976</v>
      </c>
      <c r="Z26" s="2">
        <v>322.26056555269923</v>
      </c>
      <c r="AA26" s="6">
        <v>5835000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7205754</v>
      </c>
      <c r="X27" s="8">
        <v>7205754</v>
      </c>
      <c r="Y27" s="8"/>
      <c r="Z27" s="2"/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5854769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5854769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62380362</v>
      </c>
      <c r="G30" s="8">
        <v>1144200</v>
      </c>
      <c r="H30" s="8">
        <v>4183972</v>
      </c>
      <c r="I30" s="8">
        <v>3480965</v>
      </c>
      <c r="J30" s="8">
        <v>8809137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8809137</v>
      </c>
      <c r="X30" s="8">
        <v>5722995</v>
      </c>
      <c r="Y30" s="8">
        <v>3086142</v>
      </c>
      <c r="Z30" s="2">
        <v>53.92529610806929</v>
      </c>
      <c r="AA30" s="6">
        <v>62380362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13950707</v>
      </c>
      <c r="G31" s="8">
        <v>636814</v>
      </c>
      <c r="H31" s="8">
        <v>978664</v>
      </c>
      <c r="I31" s="8">
        <v>1193033</v>
      </c>
      <c r="J31" s="8">
        <v>2808511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2808511</v>
      </c>
      <c r="X31" s="8">
        <v>3319968</v>
      </c>
      <c r="Y31" s="8">
        <v>-511457</v>
      </c>
      <c r="Z31" s="2">
        <v>-15.40547981185361</v>
      </c>
      <c r="AA31" s="6">
        <v>13950707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5473160</v>
      </c>
      <c r="G33" s="8">
        <v>21535</v>
      </c>
      <c r="H33" s="8">
        <v>270280</v>
      </c>
      <c r="I33" s="8">
        <v>582418</v>
      </c>
      <c r="J33" s="8">
        <v>874233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874233</v>
      </c>
      <c r="X33" s="8">
        <v>1368279</v>
      </c>
      <c r="Y33" s="8">
        <v>-494046</v>
      </c>
      <c r="Z33" s="2">
        <v>-36.107109734198943</v>
      </c>
      <c r="AA33" s="6">
        <v>5473160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130674177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33612277</v>
      </c>
      <c r="X35" s="35">
        <f t="shared" si="1"/>
        <v>30277284</v>
      </c>
      <c r="Y35" s="35">
        <f t="shared" si="1"/>
        <v>3334993</v>
      </c>
      <c r="Z35" s="36">
        <f>+IF(X35&lt;&gt;0,+(Y35/X35)*100,0)</f>
        <v>11.01483541258192</v>
      </c>
      <c r="AA35" s="33">
        <f>SUM(AA24:AA34)</f>
        <v>130674177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54817355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13330757</v>
      </c>
      <c r="X37" s="48">
        <f>IF(F21=F35,0,X21-X35)</f>
        <v>15960621</v>
      </c>
      <c r="Y37" s="48">
        <f t="shared" si="2"/>
        <v>-2629864</v>
      </c>
      <c r="Z37" s="49">
        <f>+IF(X37&lt;&gt;0,+(Y37/X37)*100,0)</f>
        <v>-16.477203487257796</v>
      </c>
      <c r="AA37" s="46">
        <f>+AA21-AA35</f>
        <v>54817355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8293486</v>
      </c>
      <c r="G38" s="8"/>
      <c r="H38" s="8"/>
      <c r="I38" s="8">
        <v>249244</v>
      </c>
      <c r="J38" s="8">
        <v>249244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249244</v>
      </c>
      <c r="X38" s="8">
        <v>770499</v>
      </c>
      <c r="Y38" s="8">
        <v>-521255</v>
      </c>
      <c r="Z38" s="2">
        <v>-67.651612785999731</v>
      </c>
      <c r="AA38" s="6">
        <v>8293486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1478134</v>
      </c>
      <c r="X39" s="26">
        <v>1003250</v>
      </c>
      <c r="Y39" s="26">
        <v>474884</v>
      </c>
      <c r="Z39" s="27">
        <v>47.334562671318217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67123841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15058135</v>
      </c>
      <c r="X41" s="58">
        <f t="shared" si="3"/>
        <v>17734370</v>
      </c>
      <c r="Y41" s="58">
        <f t="shared" si="3"/>
        <v>-2676235</v>
      </c>
      <c r="Z41" s="59">
        <f>+IF(X41&lt;&gt;0,+(Y41/X41)*100,0)</f>
        <v>-15.090668571818453</v>
      </c>
      <c r="AA41" s="56">
        <f>SUM(AA37:AA40)</f>
        <v>67123841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67123841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15058135</v>
      </c>
      <c r="X43" s="66">
        <f t="shared" si="4"/>
        <v>17734370</v>
      </c>
      <c r="Y43" s="66">
        <f t="shared" si="4"/>
        <v>-2676235</v>
      </c>
      <c r="Z43" s="67">
        <f>+IF(X43&lt;&gt;0,+(Y43/X43)*100,0)</f>
        <v>-15.090668571818453</v>
      </c>
      <c r="AA43" s="64">
        <f>+AA41-AA42</f>
        <v>67123841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67123841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15058135</v>
      </c>
      <c r="X45" s="58">
        <f t="shared" si="5"/>
        <v>17734370</v>
      </c>
      <c r="Y45" s="58">
        <f t="shared" si="5"/>
        <v>-2676235</v>
      </c>
      <c r="Z45" s="59">
        <f>+IF(X45&lt;&gt;0,+(Y45/X45)*100,0)</f>
        <v>-15.090668571818453</v>
      </c>
      <c r="AA45" s="56">
        <f>SUM(AA43:AA44)</f>
        <v>67123841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67123841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15058135</v>
      </c>
      <c r="X47" s="74">
        <f t="shared" si="6"/>
        <v>17734370</v>
      </c>
      <c r="Y47" s="74">
        <f t="shared" si="6"/>
        <v>-2676235</v>
      </c>
      <c r="Z47" s="75">
        <f>+IF(X47&lt;&gt;0,+(Y47/X47)*100,0)</f>
        <v>-15.090668571818453</v>
      </c>
      <c r="AA47" s="76">
        <f>SUM(AA45:AA46)</f>
        <v>67123841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60128522</v>
      </c>
      <c r="D7" s="6"/>
      <c r="E7" s="7">
        <v>62108900</v>
      </c>
      <c r="F7" s="8">
        <v>62108900</v>
      </c>
      <c r="G7" s="8">
        <v>6875595</v>
      </c>
      <c r="H7" s="8">
        <v>4647822</v>
      </c>
      <c r="I7" s="8">
        <v>4256814</v>
      </c>
      <c r="J7" s="8">
        <v>15780231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15780231</v>
      </c>
      <c r="X7" s="8">
        <v>15527226</v>
      </c>
      <c r="Y7" s="8">
        <v>253005</v>
      </c>
      <c r="Z7" s="2">
        <v>1.6294282056563099</v>
      </c>
      <c r="AA7" s="6">
        <v>62108900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779009</v>
      </c>
      <c r="D13" s="6"/>
      <c r="E13" s="7">
        <v>1165300</v>
      </c>
      <c r="F13" s="8">
        <v>1165300</v>
      </c>
      <c r="G13" s="8">
        <v>111402</v>
      </c>
      <c r="H13" s="8">
        <v>113945</v>
      </c>
      <c r="I13" s="8">
        <v>80125</v>
      </c>
      <c r="J13" s="8">
        <v>305472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305472</v>
      </c>
      <c r="X13" s="8">
        <v>291324</v>
      </c>
      <c r="Y13" s="8">
        <v>14148</v>
      </c>
      <c r="Z13" s="2">
        <v>4.8564484903406511</v>
      </c>
      <c r="AA13" s="6">
        <v>1165300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10999520</v>
      </c>
      <c r="D18" s="6"/>
      <c r="E18" s="7">
        <v>9917000</v>
      </c>
      <c r="F18" s="8">
        <v>9917000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2479251</v>
      </c>
      <c r="Y18" s="8">
        <v>-2479251</v>
      </c>
      <c r="Z18" s="2">
        <v>-100</v>
      </c>
      <c r="AA18" s="6">
        <v>9917000</v>
      </c>
    </row>
    <row r="19" spans="1:27" ht="13.5" x14ac:dyDescent="0.25">
      <c r="A19" s="23" t="s">
        <v>46</v>
      </c>
      <c r="B19" s="29" t="s">
        <v>32</v>
      </c>
      <c r="C19" s="6">
        <v>147244</v>
      </c>
      <c r="D19" s="6"/>
      <c r="E19" s="7">
        <v>149400</v>
      </c>
      <c r="F19" s="26">
        <v>149400</v>
      </c>
      <c r="G19" s="26">
        <v>4735</v>
      </c>
      <c r="H19" s="26">
        <v>9475</v>
      </c>
      <c r="I19" s="26">
        <v>7831</v>
      </c>
      <c r="J19" s="26">
        <v>22041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22041</v>
      </c>
      <c r="X19" s="26">
        <v>37350</v>
      </c>
      <c r="Y19" s="26">
        <v>-15309</v>
      </c>
      <c r="Z19" s="27">
        <v>-40.987951807228917</v>
      </c>
      <c r="AA19" s="28">
        <v>149400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72054295</v>
      </c>
      <c r="D21" s="33">
        <f t="shared" si="0"/>
        <v>0</v>
      </c>
      <c r="E21" s="34">
        <f t="shared" si="0"/>
        <v>73340600</v>
      </c>
      <c r="F21" s="35">
        <f t="shared" si="0"/>
        <v>73340600</v>
      </c>
      <c r="G21" s="35">
        <f t="shared" si="0"/>
        <v>6991732</v>
      </c>
      <c r="H21" s="35">
        <f t="shared" si="0"/>
        <v>4771242</v>
      </c>
      <c r="I21" s="35">
        <f t="shared" si="0"/>
        <v>4344770</v>
      </c>
      <c r="J21" s="35">
        <f t="shared" si="0"/>
        <v>16107744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16107744</v>
      </c>
      <c r="X21" s="35">
        <f t="shared" si="0"/>
        <v>18335151</v>
      </c>
      <c r="Y21" s="35">
        <f t="shared" si="0"/>
        <v>-2227407</v>
      </c>
      <c r="Z21" s="36">
        <f>+IF(X21&lt;&gt;0,+(Y21/X21)*100,0)</f>
        <v>-12.148288279709286</v>
      </c>
      <c r="AA21" s="33">
        <f>SUM(AA5:AA20)</f>
        <v>73340600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21867823</v>
      </c>
      <c r="D24" s="6"/>
      <c r="E24" s="7">
        <v>18439600</v>
      </c>
      <c r="F24" s="8">
        <v>18439600</v>
      </c>
      <c r="G24" s="8">
        <v>1449153</v>
      </c>
      <c r="H24" s="8">
        <v>1435485</v>
      </c>
      <c r="I24" s="8">
        <v>1527465</v>
      </c>
      <c r="J24" s="8">
        <v>4412103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4412103</v>
      </c>
      <c r="X24" s="8">
        <v>4609908</v>
      </c>
      <c r="Y24" s="8">
        <v>-197805</v>
      </c>
      <c r="Z24" s="2">
        <v>-4.2908665422390202</v>
      </c>
      <c r="AA24" s="6">
        <v>18439600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12913407</v>
      </c>
      <c r="D26" s="6"/>
      <c r="E26" s="7">
        <v>4646800</v>
      </c>
      <c r="F26" s="8">
        <v>4646800</v>
      </c>
      <c r="G26" s="8">
        <v>3489156</v>
      </c>
      <c r="H26" s="8">
        <v>426383</v>
      </c>
      <c r="I26" s="8">
        <v>236613</v>
      </c>
      <c r="J26" s="8">
        <v>4152152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4152152</v>
      </c>
      <c r="X26" s="8">
        <v>1161702</v>
      </c>
      <c r="Y26" s="8">
        <v>2990450</v>
      </c>
      <c r="Z26" s="2">
        <v>257.41971693256966</v>
      </c>
      <c r="AA26" s="6">
        <v>4646800</v>
      </c>
    </row>
    <row r="27" spans="1:27" ht="13.5" x14ac:dyDescent="0.25">
      <c r="A27" s="25" t="s">
        <v>53</v>
      </c>
      <c r="B27" s="24" t="s">
        <v>32</v>
      </c>
      <c r="C27" s="6">
        <v>10453051</v>
      </c>
      <c r="D27" s="6"/>
      <c r="E27" s="7">
        <v>10719800</v>
      </c>
      <c r="F27" s="8">
        <v>10719800</v>
      </c>
      <c r="G27" s="8">
        <v>893317</v>
      </c>
      <c r="H27" s="8">
        <v>893317</v>
      </c>
      <c r="I27" s="8">
        <v>893317</v>
      </c>
      <c r="J27" s="8">
        <v>2679951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2679951</v>
      </c>
      <c r="X27" s="8">
        <v>2679951</v>
      </c>
      <c r="Y27" s="8"/>
      <c r="Z27" s="2"/>
      <c r="AA27" s="6">
        <v>10719800</v>
      </c>
    </row>
    <row r="28" spans="1:27" ht="13.5" x14ac:dyDescent="0.25">
      <c r="A28" s="25" t="s">
        <v>54</v>
      </c>
      <c r="B28" s="24" t="s">
        <v>32</v>
      </c>
      <c r="C28" s="6">
        <v>9624</v>
      </c>
      <c r="D28" s="6"/>
      <c r="E28" s="7">
        <v>560700</v>
      </c>
      <c r="F28" s="8">
        <v>560700</v>
      </c>
      <c r="G28" s="8">
        <v>73875</v>
      </c>
      <c r="H28" s="8">
        <v>68707</v>
      </c>
      <c r="I28" s="8">
        <v>23642</v>
      </c>
      <c r="J28" s="8">
        <v>166224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166224</v>
      </c>
      <c r="X28" s="8">
        <v>140175</v>
      </c>
      <c r="Y28" s="8">
        <v>26049</v>
      </c>
      <c r="Z28" s="2">
        <v>18.583199571963615</v>
      </c>
      <c r="AA28" s="6">
        <v>560700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3314055</v>
      </c>
      <c r="D30" s="6"/>
      <c r="E30" s="7">
        <v>4025600</v>
      </c>
      <c r="F30" s="8">
        <v>4025600</v>
      </c>
      <c r="G30" s="8">
        <v>190679</v>
      </c>
      <c r="H30" s="8">
        <v>208771</v>
      </c>
      <c r="I30" s="8">
        <v>454622</v>
      </c>
      <c r="J30" s="8">
        <v>854072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854072</v>
      </c>
      <c r="X30" s="8">
        <v>1006401</v>
      </c>
      <c r="Y30" s="8">
        <v>-152329</v>
      </c>
      <c r="Z30" s="2">
        <v>-15.136014372004796</v>
      </c>
      <c r="AA30" s="6">
        <v>4025600</v>
      </c>
    </row>
    <row r="31" spans="1:27" ht="13.5" x14ac:dyDescent="0.25">
      <c r="A31" s="25" t="s">
        <v>57</v>
      </c>
      <c r="B31" s="24" t="s">
        <v>32</v>
      </c>
      <c r="C31" s="6">
        <v>34217</v>
      </c>
      <c r="D31" s="6"/>
      <c r="E31" s="7">
        <v>260000</v>
      </c>
      <c r="F31" s="8">
        <v>260000</v>
      </c>
      <c r="G31" s="8"/>
      <c r="H31" s="8">
        <v>8485</v>
      </c>
      <c r="I31" s="8">
        <v>100501</v>
      </c>
      <c r="J31" s="8">
        <v>108986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108986</v>
      </c>
      <c r="X31" s="8">
        <v>65001</v>
      </c>
      <c r="Y31" s="8">
        <v>43985</v>
      </c>
      <c r="Z31" s="2">
        <v>67.668189720158153</v>
      </c>
      <c r="AA31" s="6">
        <v>260000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5250926</v>
      </c>
      <c r="D33" s="6"/>
      <c r="E33" s="7">
        <v>3047600</v>
      </c>
      <c r="F33" s="8">
        <v>3047600</v>
      </c>
      <c r="G33" s="8">
        <v>127945</v>
      </c>
      <c r="H33" s="8">
        <v>288623</v>
      </c>
      <c r="I33" s="8">
        <v>198482</v>
      </c>
      <c r="J33" s="8">
        <v>615050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615050</v>
      </c>
      <c r="X33" s="8">
        <v>761901</v>
      </c>
      <c r="Y33" s="8">
        <v>-146851</v>
      </c>
      <c r="Z33" s="2">
        <v>-19.274288916801527</v>
      </c>
      <c r="AA33" s="6">
        <v>3047600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53843103</v>
      </c>
      <c r="D35" s="33">
        <f>SUM(D24:D34)</f>
        <v>0</v>
      </c>
      <c r="E35" s="34">
        <f t="shared" si="1"/>
        <v>41700100</v>
      </c>
      <c r="F35" s="35">
        <f t="shared" si="1"/>
        <v>41700100</v>
      </c>
      <c r="G35" s="35">
        <f t="shared" si="1"/>
        <v>6224125</v>
      </c>
      <c r="H35" s="35">
        <f t="shared" si="1"/>
        <v>3329771</v>
      </c>
      <c r="I35" s="35">
        <f t="shared" si="1"/>
        <v>3434642</v>
      </c>
      <c r="J35" s="35">
        <f t="shared" si="1"/>
        <v>12988538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12988538</v>
      </c>
      <c r="X35" s="35">
        <f t="shared" si="1"/>
        <v>10425039</v>
      </c>
      <c r="Y35" s="35">
        <f t="shared" si="1"/>
        <v>2563499</v>
      </c>
      <c r="Z35" s="36">
        <f>+IF(X35&lt;&gt;0,+(Y35/X35)*100,0)</f>
        <v>24.589826474510073</v>
      </c>
      <c r="AA35" s="33">
        <f>SUM(AA24:AA34)</f>
        <v>41700100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18211192</v>
      </c>
      <c r="D37" s="46">
        <f>+D21-D35</f>
        <v>0</v>
      </c>
      <c r="E37" s="47">
        <f t="shared" si="2"/>
        <v>31640500</v>
      </c>
      <c r="F37" s="48">
        <f t="shared" si="2"/>
        <v>31640500</v>
      </c>
      <c r="G37" s="48">
        <f t="shared" si="2"/>
        <v>767607</v>
      </c>
      <c r="H37" s="48">
        <f t="shared" si="2"/>
        <v>1441471</v>
      </c>
      <c r="I37" s="48">
        <f t="shared" si="2"/>
        <v>910128</v>
      </c>
      <c r="J37" s="48">
        <f t="shared" si="2"/>
        <v>3119206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3119206</v>
      </c>
      <c r="X37" s="48">
        <f>IF(F21=F35,0,X21-X35)</f>
        <v>7910112</v>
      </c>
      <c r="Y37" s="48">
        <f t="shared" si="2"/>
        <v>-4790906</v>
      </c>
      <c r="Z37" s="49">
        <f>+IF(X37&lt;&gt;0,+(Y37/X37)*100,0)</f>
        <v>-60.566854173493368</v>
      </c>
      <c r="AA37" s="46">
        <f>+AA21-AA35</f>
        <v>31640500</v>
      </c>
    </row>
    <row r="38" spans="1:27" ht="23.1" customHeight="1" x14ac:dyDescent="0.25">
      <c r="A38" s="50" t="s">
        <v>62</v>
      </c>
      <c r="B38" s="29" t="s">
        <v>32</v>
      </c>
      <c r="C38" s="6">
        <v>31524965</v>
      </c>
      <c r="D38" s="6"/>
      <c r="E38" s="7">
        <v>704200</v>
      </c>
      <c r="F38" s="8">
        <v>704200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176049</v>
      </c>
      <c r="Y38" s="8">
        <v>-176049</v>
      </c>
      <c r="Z38" s="2">
        <v>-100</v>
      </c>
      <c r="AA38" s="6">
        <v>704200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49736157</v>
      </c>
      <c r="D41" s="56">
        <f>SUM(D37:D40)</f>
        <v>0</v>
      </c>
      <c r="E41" s="57">
        <f t="shared" si="3"/>
        <v>32344700</v>
      </c>
      <c r="F41" s="58">
        <f t="shared" si="3"/>
        <v>32344700</v>
      </c>
      <c r="G41" s="58">
        <f t="shared" si="3"/>
        <v>767607</v>
      </c>
      <c r="H41" s="58">
        <f t="shared" si="3"/>
        <v>1441471</v>
      </c>
      <c r="I41" s="58">
        <f t="shared" si="3"/>
        <v>910128</v>
      </c>
      <c r="J41" s="58">
        <f t="shared" si="3"/>
        <v>3119206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3119206</v>
      </c>
      <c r="X41" s="58">
        <f t="shared" si="3"/>
        <v>8086161</v>
      </c>
      <c r="Y41" s="58">
        <f t="shared" si="3"/>
        <v>-4966955</v>
      </c>
      <c r="Z41" s="59">
        <f>+IF(X41&lt;&gt;0,+(Y41/X41)*100,0)</f>
        <v>-61.425378495431879</v>
      </c>
      <c r="AA41" s="56">
        <f>SUM(AA37:AA40)</f>
        <v>32344700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49736157</v>
      </c>
      <c r="D43" s="64">
        <f>+D41-D42</f>
        <v>0</v>
      </c>
      <c r="E43" s="65">
        <f t="shared" si="4"/>
        <v>32344700</v>
      </c>
      <c r="F43" s="66">
        <f t="shared" si="4"/>
        <v>32344700</v>
      </c>
      <c r="G43" s="66">
        <f t="shared" si="4"/>
        <v>767607</v>
      </c>
      <c r="H43" s="66">
        <f t="shared" si="4"/>
        <v>1441471</v>
      </c>
      <c r="I43" s="66">
        <f t="shared" si="4"/>
        <v>910128</v>
      </c>
      <c r="J43" s="66">
        <f t="shared" si="4"/>
        <v>3119206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3119206</v>
      </c>
      <c r="X43" s="66">
        <f t="shared" si="4"/>
        <v>8086161</v>
      </c>
      <c r="Y43" s="66">
        <f t="shared" si="4"/>
        <v>-4966955</v>
      </c>
      <c r="Z43" s="67">
        <f>+IF(X43&lt;&gt;0,+(Y43/X43)*100,0)</f>
        <v>-61.425378495431879</v>
      </c>
      <c r="AA43" s="64">
        <f>+AA41-AA42</f>
        <v>32344700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49736157</v>
      </c>
      <c r="D45" s="56">
        <f>SUM(D43:D44)</f>
        <v>0</v>
      </c>
      <c r="E45" s="57">
        <f t="shared" si="5"/>
        <v>32344700</v>
      </c>
      <c r="F45" s="58">
        <f t="shared" si="5"/>
        <v>32344700</v>
      </c>
      <c r="G45" s="58">
        <f t="shared" si="5"/>
        <v>767607</v>
      </c>
      <c r="H45" s="58">
        <f t="shared" si="5"/>
        <v>1441471</v>
      </c>
      <c r="I45" s="58">
        <f t="shared" si="5"/>
        <v>910128</v>
      </c>
      <c r="J45" s="58">
        <f t="shared" si="5"/>
        <v>3119206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3119206</v>
      </c>
      <c r="X45" s="58">
        <f t="shared" si="5"/>
        <v>8086161</v>
      </c>
      <c r="Y45" s="58">
        <f t="shared" si="5"/>
        <v>-4966955</v>
      </c>
      <c r="Z45" s="59">
        <f>+IF(X45&lt;&gt;0,+(Y45/X45)*100,0)</f>
        <v>-61.425378495431879</v>
      </c>
      <c r="AA45" s="56">
        <f>SUM(AA43:AA44)</f>
        <v>32344700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49736157</v>
      </c>
      <c r="D47" s="71">
        <f>SUM(D45:D46)</f>
        <v>0</v>
      </c>
      <c r="E47" s="72">
        <f t="shared" si="6"/>
        <v>32344700</v>
      </c>
      <c r="F47" s="73">
        <f t="shared" si="6"/>
        <v>32344700</v>
      </c>
      <c r="G47" s="73">
        <f t="shared" si="6"/>
        <v>767607</v>
      </c>
      <c r="H47" s="74">
        <f t="shared" si="6"/>
        <v>1441471</v>
      </c>
      <c r="I47" s="74">
        <f t="shared" si="6"/>
        <v>910128</v>
      </c>
      <c r="J47" s="74">
        <f t="shared" si="6"/>
        <v>3119206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3119206</v>
      </c>
      <c r="X47" s="74">
        <f t="shared" si="6"/>
        <v>8086161</v>
      </c>
      <c r="Y47" s="74">
        <f t="shared" si="6"/>
        <v>-4966955</v>
      </c>
      <c r="Z47" s="75">
        <f>+IF(X47&lt;&gt;0,+(Y47/X47)*100,0)</f>
        <v>-61.425378495431879</v>
      </c>
      <c r="AA47" s="76">
        <f>SUM(AA45:AA46)</f>
        <v>32344700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80711136</v>
      </c>
      <c r="D7" s="6"/>
      <c r="E7" s="7">
        <v>91986803</v>
      </c>
      <c r="F7" s="8">
        <v>91986803</v>
      </c>
      <c r="G7" s="8">
        <v>7849705</v>
      </c>
      <c r="H7" s="8">
        <v>6798459</v>
      </c>
      <c r="I7" s="8">
        <v>6955175</v>
      </c>
      <c r="J7" s="8">
        <v>21603339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21603339</v>
      </c>
      <c r="X7" s="8">
        <v>22996695</v>
      </c>
      <c r="Y7" s="8">
        <v>-1393356</v>
      </c>
      <c r="Z7" s="2">
        <v>-6.058940208582146</v>
      </c>
      <c r="AA7" s="6">
        <v>91986803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4509105</v>
      </c>
      <c r="D13" s="6"/>
      <c r="E13" s="7">
        <v>5149239</v>
      </c>
      <c r="F13" s="8">
        <v>5149239</v>
      </c>
      <c r="G13" s="8">
        <v>326459</v>
      </c>
      <c r="H13" s="8">
        <v>342242</v>
      </c>
      <c r="I13" s="8">
        <v>357112</v>
      </c>
      <c r="J13" s="8">
        <v>1025813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1025813</v>
      </c>
      <c r="X13" s="8">
        <v>1287309</v>
      </c>
      <c r="Y13" s="8">
        <v>-261496</v>
      </c>
      <c r="Z13" s="2">
        <v>-20.313382412458857</v>
      </c>
      <c r="AA13" s="6">
        <v>5149239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10154200</v>
      </c>
      <c r="D18" s="6"/>
      <c r="E18" s="7">
        <v>10903500</v>
      </c>
      <c r="F18" s="8">
        <v>10903500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2725875</v>
      </c>
      <c r="Y18" s="8">
        <v>-2725875</v>
      </c>
      <c r="Z18" s="2">
        <v>-100</v>
      </c>
      <c r="AA18" s="6">
        <v>10903500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95374441</v>
      </c>
      <c r="D21" s="33">
        <f t="shared" si="0"/>
        <v>0</v>
      </c>
      <c r="E21" s="34">
        <f t="shared" si="0"/>
        <v>108039542</v>
      </c>
      <c r="F21" s="35">
        <f t="shared" si="0"/>
        <v>108039542</v>
      </c>
      <c r="G21" s="35">
        <f t="shared" si="0"/>
        <v>8176164</v>
      </c>
      <c r="H21" s="35">
        <f t="shared" si="0"/>
        <v>7140701</v>
      </c>
      <c r="I21" s="35">
        <f t="shared" si="0"/>
        <v>7312287</v>
      </c>
      <c r="J21" s="35">
        <f t="shared" si="0"/>
        <v>22629152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22629152</v>
      </c>
      <c r="X21" s="35">
        <f t="shared" si="0"/>
        <v>27009879</v>
      </c>
      <c r="Y21" s="35">
        <f t="shared" si="0"/>
        <v>-4380727</v>
      </c>
      <c r="Z21" s="36">
        <f>+IF(X21&lt;&gt;0,+(Y21/X21)*100,0)</f>
        <v>-16.21898047007171</v>
      </c>
      <c r="AA21" s="33">
        <f>SUM(AA5:AA20)</f>
        <v>108039542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16221752</v>
      </c>
      <c r="D24" s="6"/>
      <c r="E24" s="7">
        <v>14866830</v>
      </c>
      <c r="F24" s="8">
        <v>14866830</v>
      </c>
      <c r="G24" s="8">
        <v>1157309</v>
      </c>
      <c r="H24" s="8">
        <v>1188907</v>
      </c>
      <c r="I24" s="8">
        <v>1224221</v>
      </c>
      <c r="J24" s="8">
        <v>3570437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3570437</v>
      </c>
      <c r="X24" s="8">
        <v>3716682</v>
      </c>
      <c r="Y24" s="8">
        <v>-146245</v>
      </c>
      <c r="Z24" s="2">
        <v>-3.9348268159611175</v>
      </c>
      <c r="AA24" s="6">
        <v>14866830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76688947</v>
      </c>
      <c r="D26" s="6"/>
      <c r="E26" s="7">
        <v>7358944</v>
      </c>
      <c r="F26" s="8">
        <v>7358944</v>
      </c>
      <c r="G26" s="8">
        <v>613245</v>
      </c>
      <c r="H26" s="8">
        <v>951668</v>
      </c>
      <c r="I26" s="8">
        <v>630356</v>
      </c>
      <c r="J26" s="8">
        <v>2195269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2195269</v>
      </c>
      <c r="X26" s="8">
        <v>1839735</v>
      </c>
      <c r="Y26" s="8">
        <v>355534</v>
      </c>
      <c r="Z26" s="2">
        <v>19.325283260904424</v>
      </c>
      <c r="AA26" s="6">
        <v>7358944</v>
      </c>
    </row>
    <row r="27" spans="1:27" ht="13.5" x14ac:dyDescent="0.25">
      <c r="A27" s="25" t="s">
        <v>53</v>
      </c>
      <c r="B27" s="24" t="s">
        <v>32</v>
      </c>
      <c r="C27" s="6">
        <v>7135672</v>
      </c>
      <c r="D27" s="6"/>
      <c r="E27" s="7">
        <v>7412824</v>
      </c>
      <c r="F27" s="8">
        <v>7412824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1853169</v>
      </c>
      <c r="Y27" s="8">
        <v>-1853169</v>
      </c>
      <c r="Z27" s="2">
        <v>-100</v>
      </c>
      <c r="AA27" s="6">
        <v>7412824</v>
      </c>
    </row>
    <row r="28" spans="1:27" ht="13.5" x14ac:dyDescent="0.25">
      <c r="A28" s="25" t="s">
        <v>54</v>
      </c>
      <c r="B28" s="24" t="s">
        <v>32</v>
      </c>
      <c r="C28" s="6">
        <v>1638805</v>
      </c>
      <c r="D28" s="6"/>
      <c r="E28" s="7">
        <v>1222911</v>
      </c>
      <c r="F28" s="8">
        <v>1222911</v>
      </c>
      <c r="G28" s="8">
        <v>20375</v>
      </c>
      <c r="H28" s="8">
        <v>20470</v>
      </c>
      <c r="I28" s="8">
        <v>19886</v>
      </c>
      <c r="J28" s="8">
        <v>60731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60731</v>
      </c>
      <c r="X28" s="8">
        <v>305727</v>
      </c>
      <c r="Y28" s="8">
        <v>-244996</v>
      </c>
      <c r="Z28" s="2">
        <v>-80.135545764685489</v>
      </c>
      <c r="AA28" s="6">
        <v>1222911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3349029</v>
      </c>
      <c r="D30" s="6"/>
      <c r="E30" s="7">
        <v>4645100</v>
      </c>
      <c r="F30" s="8">
        <v>4645100</v>
      </c>
      <c r="G30" s="8">
        <v>45879</v>
      </c>
      <c r="H30" s="8">
        <v>136466</v>
      </c>
      <c r="I30" s="8">
        <v>524640</v>
      </c>
      <c r="J30" s="8">
        <v>706985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706985</v>
      </c>
      <c r="X30" s="8">
        <v>1161273</v>
      </c>
      <c r="Y30" s="8">
        <v>-454288</v>
      </c>
      <c r="Z30" s="2">
        <v>-39.119827981878508</v>
      </c>
      <c r="AA30" s="6">
        <v>4645100</v>
      </c>
    </row>
    <row r="31" spans="1:27" ht="13.5" x14ac:dyDescent="0.25">
      <c r="A31" s="25" t="s">
        <v>57</v>
      </c>
      <c r="B31" s="24" t="s">
        <v>32</v>
      </c>
      <c r="C31" s="6">
        <v>5600322</v>
      </c>
      <c r="D31" s="6"/>
      <c r="E31" s="7">
        <v>9378947</v>
      </c>
      <c r="F31" s="8">
        <v>9378947</v>
      </c>
      <c r="G31" s="8"/>
      <c r="H31" s="8">
        <v>92014</v>
      </c>
      <c r="I31" s="8">
        <v>265865</v>
      </c>
      <c r="J31" s="8">
        <v>357879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357879</v>
      </c>
      <c r="X31" s="8">
        <v>2344722</v>
      </c>
      <c r="Y31" s="8">
        <v>-1986843</v>
      </c>
      <c r="Z31" s="2">
        <v>-84.736825943544687</v>
      </c>
      <c r="AA31" s="6">
        <v>9378947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1727417</v>
      </c>
      <c r="D33" s="6"/>
      <c r="E33" s="7">
        <v>2141041</v>
      </c>
      <c r="F33" s="8">
        <v>2141041</v>
      </c>
      <c r="G33" s="8">
        <v>36213</v>
      </c>
      <c r="H33" s="8">
        <v>382191</v>
      </c>
      <c r="I33" s="8">
        <v>764</v>
      </c>
      <c r="J33" s="8">
        <v>419168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419168</v>
      </c>
      <c r="X33" s="8">
        <v>535236</v>
      </c>
      <c r="Y33" s="8">
        <v>-116068</v>
      </c>
      <c r="Z33" s="2">
        <v>-21.685387380519995</v>
      </c>
      <c r="AA33" s="6">
        <v>2141041</v>
      </c>
    </row>
    <row r="34" spans="1:27" ht="13.5" x14ac:dyDescent="0.25">
      <c r="A34" s="23" t="s">
        <v>59</v>
      </c>
      <c r="B34" s="29" t="s">
        <v>32</v>
      </c>
      <c r="C34" s="6">
        <v>4845505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117207449</v>
      </c>
      <c r="D35" s="33">
        <f>SUM(D24:D34)</f>
        <v>0</v>
      </c>
      <c r="E35" s="34">
        <f t="shared" si="1"/>
        <v>47026597</v>
      </c>
      <c r="F35" s="35">
        <f t="shared" si="1"/>
        <v>47026597</v>
      </c>
      <c r="G35" s="35">
        <f t="shared" si="1"/>
        <v>1873021</v>
      </c>
      <c r="H35" s="35">
        <f t="shared" si="1"/>
        <v>2771716</v>
      </c>
      <c r="I35" s="35">
        <f t="shared" si="1"/>
        <v>2665732</v>
      </c>
      <c r="J35" s="35">
        <f t="shared" si="1"/>
        <v>7310469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7310469</v>
      </c>
      <c r="X35" s="35">
        <f t="shared" si="1"/>
        <v>11756544</v>
      </c>
      <c r="Y35" s="35">
        <f t="shared" si="1"/>
        <v>-4446075</v>
      </c>
      <c r="Z35" s="36">
        <f>+IF(X35&lt;&gt;0,+(Y35/X35)*100,0)</f>
        <v>-37.817874028285864</v>
      </c>
      <c r="AA35" s="33">
        <f>SUM(AA24:AA34)</f>
        <v>47026597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-21833008</v>
      </c>
      <c r="D37" s="46">
        <f>+D21-D35</f>
        <v>0</v>
      </c>
      <c r="E37" s="47">
        <f t="shared" si="2"/>
        <v>61012945</v>
      </c>
      <c r="F37" s="48">
        <f t="shared" si="2"/>
        <v>61012945</v>
      </c>
      <c r="G37" s="48">
        <f t="shared" si="2"/>
        <v>6303143</v>
      </c>
      <c r="H37" s="48">
        <f t="shared" si="2"/>
        <v>4368985</v>
      </c>
      <c r="I37" s="48">
        <f t="shared" si="2"/>
        <v>4646555</v>
      </c>
      <c r="J37" s="48">
        <f t="shared" si="2"/>
        <v>15318683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15318683</v>
      </c>
      <c r="X37" s="48">
        <f>IF(F21=F35,0,X21-X35)</f>
        <v>15253335</v>
      </c>
      <c r="Y37" s="48">
        <f t="shared" si="2"/>
        <v>65348</v>
      </c>
      <c r="Z37" s="49">
        <f>+IF(X37&lt;&gt;0,+(Y37/X37)*100,0)</f>
        <v>0.42841778535644831</v>
      </c>
      <c r="AA37" s="46">
        <f>+AA21-AA35</f>
        <v>61012945</v>
      </c>
    </row>
    <row r="38" spans="1:27" ht="23.1" customHeight="1" x14ac:dyDescent="0.25">
      <c r="A38" s="50" t="s">
        <v>62</v>
      </c>
      <c r="B38" s="29" t="s">
        <v>32</v>
      </c>
      <c r="C38" s="6">
        <v>24785456</v>
      </c>
      <c r="D38" s="6"/>
      <c r="E38" s="7">
        <v>21104000</v>
      </c>
      <c r="F38" s="8">
        <v>21104000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5275998</v>
      </c>
      <c r="Y38" s="8">
        <v>-5275998</v>
      </c>
      <c r="Z38" s="2">
        <v>-100</v>
      </c>
      <c r="AA38" s="6">
        <v>21104000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2952448</v>
      </c>
      <c r="D41" s="56">
        <f>SUM(D37:D40)</f>
        <v>0</v>
      </c>
      <c r="E41" s="57">
        <f t="shared" si="3"/>
        <v>82116945</v>
      </c>
      <c r="F41" s="58">
        <f t="shared" si="3"/>
        <v>82116945</v>
      </c>
      <c r="G41" s="58">
        <f t="shared" si="3"/>
        <v>6303143</v>
      </c>
      <c r="H41" s="58">
        <f t="shared" si="3"/>
        <v>4368985</v>
      </c>
      <c r="I41" s="58">
        <f t="shared" si="3"/>
        <v>4646555</v>
      </c>
      <c r="J41" s="58">
        <f t="shared" si="3"/>
        <v>15318683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15318683</v>
      </c>
      <c r="X41" s="58">
        <f t="shared" si="3"/>
        <v>20529333</v>
      </c>
      <c r="Y41" s="58">
        <f t="shared" si="3"/>
        <v>-5210650</v>
      </c>
      <c r="Z41" s="59">
        <f>+IF(X41&lt;&gt;0,+(Y41/X41)*100,0)</f>
        <v>-25.381487065361547</v>
      </c>
      <c r="AA41" s="56">
        <f>SUM(AA37:AA40)</f>
        <v>82116945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2952448</v>
      </c>
      <c r="D43" s="64">
        <f>+D41-D42</f>
        <v>0</v>
      </c>
      <c r="E43" s="65">
        <f t="shared" si="4"/>
        <v>82116945</v>
      </c>
      <c r="F43" s="66">
        <f t="shared" si="4"/>
        <v>82116945</v>
      </c>
      <c r="G43" s="66">
        <f t="shared" si="4"/>
        <v>6303143</v>
      </c>
      <c r="H43" s="66">
        <f t="shared" si="4"/>
        <v>4368985</v>
      </c>
      <c r="I43" s="66">
        <f t="shared" si="4"/>
        <v>4646555</v>
      </c>
      <c r="J43" s="66">
        <f t="shared" si="4"/>
        <v>15318683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15318683</v>
      </c>
      <c r="X43" s="66">
        <f t="shared" si="4"/>
        <v>20529333</v>
      </c>
      <c r="Y43" s="66">
        <f t="shared" si="4"/>
        <v>-5210650</v>
      </c>
      <c r="Z43" s="67">
        <f>+IF(X43&lt;&gt;0,+(Y43/X43)*100,0)</f>
        <v>-25.381487065361547</v>
      </c>
      <c r="AA43" s="64">
        <f>+AA41-AA42</f>
        <v>82116945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2952448</v>
      </c>
      <c r="D45" s="56">
        <f>SUM(D43:D44)</f>
        <v>0</v>
      </c>
      <c r="E45" s="57">
        <f t="shared" si="5"/>
        <v>82116945</v>
      </c>
      <c r="F45" s="58">
        <f t="shared" si="5"/>
        <v>82116945</v>
      </c>
      <c r="G45" s="58">
        <f t="shared" si="5"/>
        <v>6303143</v>
      </c>
      <c r="H45" s="58">
        <f t="shared" si="5"/>
        <v>4368985</v>
      </c>
      <c r="I45" s="58">
        <f t="shared" si="5"/>
        <v>4646555</v>
      </c>
      <c r="J45" s="58">
        <f t="shared" si="5"/>
        <v>15318683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15318683</v>
      </c>
      <c r="X45" s="58">
        <f t="shared" si="5"/>
        <v>20529333</v>
      </c>
      <c r="Y45" s="58">
        <f t="shared" si="5"/>
        <v>-5210650</v>
      </c>
      <c r="Z45" s="59">
        <f>+IF(X45&lt;&gt;0,+(Y45/X45)*100,0)</f>
        <v>-25.381487065361547</v>
      </c>
      <c r="AA45" s="56">
        <f>SUM(AA43:AA44)</f>
        <v>82116945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2952448</v>
      </c>
      <c r="D47" s="71">
        <f>SUM(D45:D46)</f>
        <v>0</v>
      </c>
      <c r="E47" s="72">
        <f t="shared" si="6"/>
        <v>82116945</v>
      </c>
      <c r="F47" s="73">
        <f t="shared" si="6"/>
        <v>82116945</v>
      </c>
      <c r="G47" s="73">
        <f t="shared" si="6"/>
        <v>6303143</v>
      </c>
      <c r="H47" s="74">
        <f t="shared" si="6"/>
        <v>4368985</v>
      </c>
      <c r="I47" s="74">
        <f t="shared" si="6"/>
        <v>4646555</v>
      </c>
      <c r="J47" s="74">
        <f t="shared" si="6"/>
        <v>15318683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15318683</v>
      </c>
      <c r="X47" s="74">
        <f t="shared" si="6"/>
        <v>20529333</v>
      </c>
      <c r="Y47" s="74">
        <f t="shared" si="6"/>
        <v>-5210650</v>
      </c>
      <c r="Z47" s="75">
        <f>+IF(X47&lt;&gt;0,+(Y47/X47)*100,0)</f>
        <v>-25.381487065361547</v>
      </c>
      <c r="AA47" s="76">
        <f>SUM(AA45:AA46)</f>
        <v>82116945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71945801</v>
      </c>
      <c r="D7" s="6"/>
      <c r="E7" s="7">
        <v>74860303</v>
      </c>
      <c r="F7" s="8">
        <v>74860303</v>
      </c>
      <c r="G7" s="8">
        <v>13823093</v>
      </c>
      <c r="H7" s="8">
        <v>-108500</v>
      </c>
      <c r="I7" s="8">
        <v>8808734</v>
      </c>
      <c r="J7" s="8">
        <v>22523327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22523327</v>
      </c>
      <c r="X7" s="8">
        <v>24253327</v>
      </c>
      <c r="Y7" s="8">
        <v>-1730000</v>
      </c>
      <c r="Z7" s="2">
        <v>-7.1330419946096475</v>
      </c>
      <c r="AA7" s="6">
        <v>74860303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2232156</v>
      </c>
      <c r="D13" s="6"/>
      <c r="E13" s="7">
        <v>2363622</v>
      </c>
      <c r="F13" s="8">
        <v>2363622</v>
      </c>
      <c r="G13" s="8">
        <v>259963</v>
      </c>
      <c r="H13" s="8">
        <v>198172</v>
      </c>
      <c r="I13" s="8">
        <v>235008</v>
      </c>
      <c r="J13" s="8">
        <v>693143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693143</v>
      </c>
      <c r="X13" s="8">
        <v>642447</v>
      </c>
      <c r="Y13" s="8">
        <v>50696</v>
      </c>
      <c r="Z13" s="2">
        <v>7.8910789528163408</v>
      </c>
      <c r="AA13" s="6">
        <v>2363622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130619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27761153</v>
      </c>
      <c r="D18" s="6"/>
      <c r="E18" s="7">
        <v>24666130</v>
      </c>
      <c r="F18" s="8">
        <v>25362489</v>
      </c>
      <c r="G18" s="8">
        <v>10000081</v>
      </c>
      <c r="H18" s="8"/>
      <c r="I18" s="8"/>
      <c r="J18" s="8">
        <v>10000081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10000081</v>
      </c>
      <c r="X18" s="8">
        <v>10000081</v>
      </c>
      <c r="Y18" s="8"/>
      <c r="Z18" s="2"/>
      <c r="AA18" s="6">
        <v>25362489</v>
      </c>
    </row>
    <row r="19" spans="1:27" ht="13.5" x14ac:dyDescent="0.25">
      <c r="A19" s="23" t="s">
        <v>46</v>
      </c>
      <c r="B19" s="29" t="s">
        <v>32</v>
      </c>
      <c r="C19" s="6">
        <v>829081</v>
      </c>
      <c r="D19" s="6"/>
      <c r="E19" s="7">
        <v>590000</v>
      </c>
      <c r="F19" s="26">
        <v>590000</v>
      </c>
      <c r="G19" s="26">
        <v>32596</v>
      </c>
      <c r="H19" s="26">
        <v>131162</v>
      </c>
      <c r="I19" s="26">
        <v>86962</v>
      </c>
      <c r="J19" s="26">
        <v>250720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250720</v>
      </c>
      <c r="X19" s="26">
        <v>132749</v>
      </c>
      <c r="Y19" s="26">
        <v>117971</v>
      </c>
      <c r="Z19" s="27">
        <v>88.867712751131833</v>
      </c>
      <c r="AA19" s="28">
        <v>590000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102898810</v>
      </c>
      <c r="D21" s="33">
        <f t="shared" si="0"/>
        <v>0</v>
      </c>
      <c r="E21" s="34">
        <f t="shared" si="0"/>
        <v>102480055</v>
      </c>
      <c r="F21" s="35">
        <f t="shared" si="0"/>
        <v>103176414</v>
      </c>
      <c r="G21" s="35">
        <f t="shared" si="0"/>
        <v>24115733</v>
      </c>
      <c r="H21" s="35">
        <f t="shared" si="0"/>
        <v>220834</v>
      </c>
      <c r="I21" s="35">
        <f t="shared" si="0"/>
        <v>9130704</v>
      </c>
      <c r="J21" s="35">
        <f t="shared" si="0"/>
        <v>33467271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33467271</v>
      </c>
      <c r="X21" s="35">
        <f t="shared" si="0"/>
        <v>35028604</v>
      </c>
      <c r="Y21" s="35">
        <f t="shared" si="0"/>
        <v>-1561333</v>
      </c>
      <c r="Z21" s="36">
        <f>+IF(X21&lt;&gt;0,+(Y21/X21)*100,0)</f>
        <v>-4.4573086612301189</v>
      </c>
      <c r="AA21" s="33">
        <f>SUM(AA5:AA20)</f>
        <v>103176414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11036848</v>
      </c>
      <c r="D24" s="6"/>
      <c r="E24" s="7">
        <v>18311686</v>
      </c>
      <c r="F24" s="8">
        <v>18311686</v>
      </c>
      <c r="G24" s="8">
        <v>1182225</v>
      </c>
      <c r="H24" s="8">
        <v>1571847</v>
      </c>
      <c r="I24" s="8">
        <v>1665322</v>
      </c>
      <c r="J24" s="8">
        <v>4419394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4419394</v>
      </c>
      <c r="X24" s="8">
        <v>4048074</v>
      </c>
      <c r="Y24" s="8">
        <v>371320</v>
      </c>
      <c r="Z24" s="2">
        <v>9.172757217382884</v>
      </c>
      <c r="AA24" s="6">
        <v>18311686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15913320</v>
      </c>
      <c r="D26" s="6"/>
      <c r="E26" s="7">
        <v>7041231</v>
      </c>
      <c r="F26" s="8">
        <v>7041231</v>
      </c>
      <c r="G26" s="8">
        <v>70412</v>
      </c>
      <c r="H26" s="8">
        <v>1103126</v>
      </c>
      <c r="I26" s="8">
        <v>586769</v>
      </c>
      <c r="J26" s="8">
        <v>1760307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1760307</v>
      </c>
      <c r="X26" s="8">
        <v>1243950</v>
      </c>
      <c r="Y26" s="8">
        <v>516357</v>
      </c>
      <c r="Z26" s="2">
        <v>41.509465814542388</v>
      </c>
      <c r="AA26" s="6">
        <v>7041231</v>
      </c>
    </row>
    <row r="27" spans="1:27" ht="13.5" x14ac:dyDescent="0.25">
      <c r="A27" s="25" t="s">
        <v>53</v>
      </c>
      <c r="B27" s="24" t="s">
        <v>32</v>
      </c>
      <c r="C27" s="6">
        <v>6902682</v>
      </c>
      <c r="D27" s="6"/>
      <c r="E27" s="7">
        <v>9889220</v>
      </c>
      <c r="F27" s="8">
        <v>9889220</v>
      </c>
      <c r="G27" s="8">
        <v>824102</v>
      </c>
      <c r="H27" s="8">
        <v>-824102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824102</v>
      </c>
      <c r="Y27" s="8">
        <v>-824102</v>
      </c>
      <c r="Z27" s="2">
        <v>-100</v>
      </c>
      <c r="AA27" s="6">
        <v>9889220</v>
      </c>
    </row>
    <row r="28" spans="1:27" ht="13.5" x14ac:dyDescent="0.25">
      <c r="A28" s="25" t="s">
        <v>54</v>
      </c>
      <c r="B28" s="24" t="s">
        <v>32</v>
      </c>
      <c r="C28" s="6">
        <v>7449610</v>
      </c>
      <c r="D28" s="6"/>
      <c r="E28" s="7">
        <v>8710026</v>
      </c>
      <c r="F28" s="8">
        <v>8710026</v>
      </c>
      <c r="G28" s="8">
        <v>62433</v>
      </c>
      <c r="H28" s="8">
        <v>75660</v>
      </c>
      <c r="I28" s="8">
        <v>7261</v>
      </c>
      <c r="J28" s="8">
        <v>145354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145354</v>
      </c>
      <c r="X28" s="8">
        <v>154145</v>
      </c>
      <c r="Y28" s="8">
        <v>-8791</v>
      </c>
      <c r="Z28" s="2">
        <v>-5.7030717830614028</v>
      </c>
      <c r="AA28" s="6">
        <v>8710026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8170001</v>
      </c>
      <c r="D30" s="6"/>
      <c r="E30" s="7">
        <v>5990033</v>
      </c>
      <c r="F30" s="8">
        <v>5990033</v>
      </c>
      <c r="G30" s="8">
        <v>369508</v>
      </c>
      <c r="H30" s="8">
        <v>626206</v>
      </c>
      <c r="I30" s="8">
        <v>689003</v>
      </c>
      <c r="J30" s="8">
        <v>1684717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1684717</v>
      </c>
      <c r="X30" s="8">
        <v>1296714</v>
      </c>
      <c r="Y30" s="8">
        <v>388003</v>
      </c>
      <c r="Z30" s="2">
        <v>29.92201827079834</v>
      </c>
      <c r="AA30" s="6">
        <v>5990033</v>
      </c>
    </row>
    <row r="31" spans="1:27" ht="13.5" x14ac:dyDescent="0.25">
      <c r="A31" s="25" t="s">
        <v>57</v>
      </c>
      <c r="B31" s="24" t="s">
        <v>32</v>
      </c>
      <c r="C31" s="6">
        <v>14036043</v>
      </c>
      <c r="D31" s="6"/>
      <c r="E31" s="7">
        <v>13713414</v>
      </c>
      <c r="F31" s="8">
        <v>13713414</v>
      </c>
      <c r="G31" s="8">
        <v>11963</v>
      </c>
      <c r="H31" s="8">
        <v>1360001</v>
      </c>
      <c r="I31" s="8">
        <v>1072932</v>
      </c>
      <c r="J31" s="8">
        <v>2444896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2444896</v>
      </c>
      <c r="X31" s="8">
        <v>503971</v>
      </c>
      <c r="Y31" s="8">
        <v>1940925</v>
      </c>
      <c r="Z31" s="2">
        <v>385.12632671324343</v>
      </c>
      <c r="AA31" s="6">
        <v>13713414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1142851</v>
      </c>
      <c r="D33" s="6"/>
      <c r="E33" s="7">
        <v>1317686</v>
      </c>
      <c r="F33" s="8">
        <v>1317686</v>
      </c>
      <c r="G33" s="8">
        <v>1456</v>
      </c>
      <c r="H33" s="8">
        <v>169747</v>
      </c>
      <c r="I33" s="8">
        <v>5657</v>
      </c>
      <c r="J33" s="8">
        <v>176860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176860</v>
      </c>
      <c r="X33" s="8">
        <v>251612</v>
      </c>
      <c r="Y33" s="8">
        <v>-74752</v>
      </c>
      <c r="Z33" s="2">
        <v>-29.709234853663581</v>
      </c>
      <c r="AA33" s="6">
        <v>1317686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64651355</v>
      </c>
      <c r="D35" s="33">
        <f>SUM(D24:D34)</f>
        <v>0</v>
      </c>
      <c r="E35" s="34">
        <f t="shared" si="1"/>
        <v>64973296</v>
      </c>
      <c r="F35" s="35">
        <f t="shared" si="1"/>
        <v>64973296</v>
      </c>
      <c r="G35" s="35">
        <f t="shared" si="1"/>
        <v>2522099</v>
      </c>
      <c r="H35" s="35">
        <f t="shared" si="1"/>
        <v>4082485</v>
      </c>
      <c r="I35" s="35">
        <f t="shared" si="1"/>
        <v>4026944</v>
      </c>
      <c r="J35" s="35">
        <f t="shared" si="1"/>
        <v>10631528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10631528</v>
      </c>
      <c r="X35" s="35">
        <f t="shared" si="1"/>
        <v>8322568</v>
      </c>
      <c r="Y35" s="35">
        <f t="shared" si="1"/>
        <v>2308960</v>
      </c>
      <c r="Z35" s="36">
        <f>+IF(X35&lt;&gt;0,+(Y35/X35)*100,0)</f>
        <v>27.743359982159355</v>
      </c>
      <c r="AA35" s="33">
        <f>SUM(AA24:AA34)</f>
        <v>64973296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38247455</v>
      </c>
      <c r="D37" s="46">
        <f>+D21-D35</f>
        <v>0</v>
      </c>
      <c r="E37" s="47">
        <f t="shared" si="2"/>
        <v>37506759</v>
      </c>
      <c r="F37" s="48">
        <f t="shared" si="2"/>
        <v>38203118</v>
      </c>
      <c r="G37" s="48">
        <f t="shared" si="2"/>
        <v>21593634</v>
      </c>
      <c r="H37" s="48">
        <f t="shared" si="2"/>
        <v>-3861651</v>
      </c>
      <c r="I37" s="48">
        <f t="shared" si="2"/>
        <v>5103760</v>
      </c>
      <c r="J37" s="48">
        <f t="shared" si="2"/>
        <v>22835743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22835743</v>
      </c>
      <c r="X37" s="48">
        <f>IF(F21=F35,0,X21-X35)</f>
        <v>26706036</v>
      </c>
      <c r="Y37" s="48">
        <f t="shared" si="2"/>
        <v>-3870293</v>
      </c>
      <c r="Z37" s="49">
        <f>+IF(X37&lt;&gt;0,+(Y37/X37)*100,0)</f>
        <v>-14.492203185826606</v>
      </c>
      <c r="AA37" s="46">
        <f>+AA21-AA35</f>
        <v>38203118</v>
      </c>
    </row>
    <row r="38" spans="1:27" ht="23.1" customHeight="1" x14ac:dyDescent="0.25">
      <c r="A38" s="50" t="s">
        <v>62</v>
      </c>
      <c r="B38" s="29" t="s">
        <v>32</v>
      </c>
      <c r="C38" s="6">
        <v>431523</v>
      </c>
      <c r="D38" s="6"/>
      <c r="E38" s="7">
        <v>4440870</v>
      </c>
      <c r="F38" s="8">
        <v>9083260</v>
      </c>
      <c r="G38" s="8">
        <v>932069</v>
      </c>
      <c r="H38" s="8">
        <v>978851</v>
      </c>
      <c r="I38" s="8">
        <v>1135297</v>
      </c>
      <c r="J38" s="8">
        <v>3046217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3046217</v>
      </c>
      <c r="X38" s="8">
        <v>2414103</v>
      </c>
      <c r="Y38" s="8">
        <v>632114</v>
      </c>
      <c r="Z38" s="2">
        <v>26.18421832042792</v>
      </c>
      <c r="AA38" s="6">
        <v>9083260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230005</v>
      </c>
      <c r="H39" s="26">
        <v>67536</v>
      </c>
      <c r="I39" s="26">
        <v>180118</v>
      </c>
      <c r="J39" s="26">
        <v>477659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477659</v>
      </c>
      <c r="X39" s="26">
        <v>188185</v>
      </c>
      <c r="Y39" s="26">
        <v>289474</v>
      </c>
      <c r="Z39" s="27">
        <v>153.82416239338949</v>
      </c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38678978</v>
      </c>
      <c r="D41" s="56">
        <f>SUM(D37:D40)</f>
        <v>0</v>
      </c>
      <c r="E41" s="57">
        <f t="shared" si="3"/>
        <v>41947629</v>
      </c>
      <c r="F41" s="58">
        <f t="shared" si="3"/>
        <v>47286378</v>
      </c>
      <c r="G41" s="58">
        <f t="shared" si="3"/>
        <v>22755708</v>
      </c>
      <c r="H41" s="58">
        <f t="shared" si="3"/>
        <v>-2815264</v>
      </c>
      <c r="I41" s="58">
        <f t="shared" si="3"/>
        <v>6419175</v>
      </c>
      <c r="J41" s="58">
        <f t="shared" si="3"/>
        <v>26359619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26359619</v>
      </c>
      <c r="X41" s="58">
        <f t="shared" si="3"/>
        <v>29308324</v>
      </c>
      <c r="Y41" s="58">
        <f t="shared" si="3"/>
        <v>-2948705</v>
      </c>
      <c r="Z41" s="59">
        <f>+IF(X41&lt;&gt;0,+(Y41/X41)*100,0)</f>
        <v>-10.060981310292599</v>
      </c>
      <c r="AA41" s="56">
        <f>SUM(AA37:AA40)</f>
        <v>47286378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38678978</v>
      </c>
      <c r="D43" s="64">
        <f>+D41-D42</f>
        <v>0</v>
      </c>
      <c r="E43" s="65">
        <f t="shared" si="4"/>
        <v>41947629</v>
      </c>
      <c r="F43" s="66">
        <f t="shared" si="4"/>
        <v>47286378</v>
      </c>
      <c r="G43" s="66">
        <f t="shared" si="4"/>
        <v>22755708</v>
      </c>
      <c r="H43" s="66">
        <f t="shared" si="4"/>
        <v>-2815264</v>
      </c>
      <c r="I43" s="66">
        <f t="shared" si="4"/>
        <v>6419175</v>
      </c>
      <c r="J43" s="66">
        <f t="shared" si="4"/>
        <v>26359619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26359619</v>
      </c>
      <c r="X43" s="66">
        <f t="shared" si="4"/>
        <v>29308324</v>
      </c>
      <c r="Y43" s="66">
        <f t="shared" si="4"/>
        <v>-2948705</v>
      </c>
      <c r="Z43" s="67">
        <f>+IF(X43&lt;&gt;0,+(Y43/X43)*100,0)</f>
        <v>-10.060981310292599</v>
      </c>
      <c r="AA43" s="64">
        <f>+AA41-AA42</f>
        <v>47286378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38678978</v>
      </c>
      <c r="D45" s="56">
        <f>SUM(D43:D44)</f>
        <v>0</v>
      </c>
      <c r="E45" s="57">
        <f t="shared" si="5"/>
        <v>41947629</v>
      </c>
      <c r="F45" s="58">
        <f t="shared" si="5"/>
        <v>47286378</v>
      </c>
      <c r="G45" s="58">
        <f t="shared" si="5"/>
        <v>22755708</v>
      </c>
      <c r="H45" s="58">
        <f t="shared" si="5"/>
        <v>-2815264</v>
      </c>
      <c r="I45" s="58">
        <f t="shared" si="5"/>
        <v>6419175</v>
      </c>
      <c r="J45" s="58">
        <f t="shared" si="5"/>
        <v>26359619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26359619</v>
      </c>
      <c r="X45" s="58">
        <f t="shared" si="5"/>
        <v>29308324</v>
      </c>
      <c r="Y45" s="58">
        <f t="shared" si="5"/>
        <v>-2948705</v>
      </c>
      <c r="Z45" s="59">
        <f>+IF(X45&lt;&gt;0,+(Y45/X45)*100,0)</f>
        <v>-10.060981310292599</v>
      </c>
      <c r="AA45" s="56">
        <f>SUM(AA43:AA44)</f>
        <v>47286378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38678978</v>
      </c>
      <c r="D47" s="71">
        <f>SUM(D45:D46)</f>
        <v>0</v>
      </c>
      <c r="E47" s="72">
        <f t="shared" si="6"/>
        <v>41947629</v>
      </c>
      <c r="F47" s="73">
        <f t="shared" si="6"/>
        <v>47286378</v>
      </c>
      <c r="G47" s="73">
        <f t="shared" si="6"/>
        <v>22755708</v>
      </c>
      <c r="H47" s="74">
        <f t="shared" si="6"/>
        <v>-2815264</v>
      </c>
      <c r="I47" s="74">
        <f t="shared" si="6"/>
        <v>6419175</v>
      </c>
      <c r="J47" s="74">
        <f t="shared" si="6"/>
        <v>26359619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26359619</v>
      </c>
      <c r="X47" s="74">
        <f t="shared" si="6"/>
        <v>29308324</v>
      </c>
      <c r="Y47" s="74">
        <f t="shared" si="6"/>
        <v>-2948705</v>
      </c>
      <c r="Z47" s="75">
        <f>+IF(X47&lt;&gt;0,+(Y47/X47)*100,0)</f>
        <v>-10.060981310292599</v>
      </c>
      <c r="AA47" s="76">
        <f>SUM(AA45:AA46)</f>
        <v>47286378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2203020</v>
      </c>
      <c r="D7" s="6"/>
      <c r="E7" s="7">
        <v>2925504</v>
      </c>
      <c r="F7" s="8">
        <v>2925504</v>
      </c>
      <c r="G7" s="8">
        <v>344362</v>
      </c>
      <c r="H7" s="8">
        <v>338104</v>
      </c>
      <c r="I7" s="8">
        <v>348636</v>
      </c>
      <c r="J7" s="8">
        <v>1031102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1031102</v>
      </c>
      <c r="X7" s="8">
        <v>731376</v>
      </c>
      <c r="Y7" s="8">
        <v>299726</v>
      </c>
      <c r="Z7" s="2">
        <v>40.981109579751049</v>
      </c>
      <c r="AA7" s="6">
        <v>2925504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1573898</v>
      </c>
      <c r="D18" s="6"/>
      <c r="E18" s="7">
        <v>1267824</v>
      </c>
      <c r="F18" s="8">
        <v>1267824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316956</v>
      </c>
      <c r="Y18" s="8">
        <v>-316956</v>
      </c>
      <c r="Z18" s="2">
        <v>-100</v>
      </c>
      <c r="AA18" s="6">
        <v>1267824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3776918</v>
      </c>
      <c r="D21" s="33">
        <f t="shared" si="0"/>
        <v>0</v>
      </c>
      <c r="E21" s="34">
        <f t="shared" si="0"/>
        <v>4193328</v>
      </c>
      <c r="F21" s="35">
        <f t="shared" si="0"/>
        <v>4193328</v>
      </c>
      <c r="G21" s="35">
        <f t="shared" si="0"/>
        <v>344362</v>
      </c>
      <c r="H21" s="35">
        <f t="shared" si="0"/>
        <v>338104</v>
      </c>
      <c r="I21" s="35">
        <f t="shared" si="0"/>
        <v>348636</v>
      </c>
      <c r="J21" s="35">
        <f t="shared" si="0"/>
        <v>1031102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1031102</v>
      </c>
      <c r="X21" s="35">
        <f t="shared" si="0"/>
        <v>1048332</v>
      </c>
      <c r="Y21" s="35">
        <f t="shared" si="0"/>
        <v>-17230</v>
      </c>
      <c r="Z21" s="36">
        <f>+IF(X21&lt;&gt;0,+(Y21/X21)*100,0)</f>
        <v>-1.6435632986496644</v>
      </c>
      <c r="AA21" s="33">
        <f>SUM(AA5:AA20)</f>
        <v>4193328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1549848</v>
      </c>
      <c r="D24" s="6"/>
      <c r="E24" s="7">
        <v>1528658</v>
      </c>
      <c r="F24" s="8">
        <v>1528658</v>
      </c>
      <c r="G24" s="8">
        <v>115981</v>
      </c>
      <c r="H24" s="8">
        <v>122983</v>
      </c>
      <c r="I24" s="8">
        <v>125835</v>
      </c>
      <c r="J24" s="8">
        <v>364799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364799</v>
      </c>
      <c r="X24" s="8">
        <v>382164</v>
      </c>
      <c r="Y24" s="8">
        <v>-17365</v>
      </c>
      <c r="Z24" s="2">
        <v>-4.5438607508818203</v>
      </c>
      <c r="AA24" s="6">
        <v>1528658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-303681</v>
      </c>
      <c r="D26" s="6"/>
      <c r="E26" s="7">
        <v>31392</v>
      </c>
      <c r="F26" s="8">
        <v>31392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7848</v>
      </c>
      <c r="Y26" s="8">
        <v>-7848</v>
      </c>
      <c r="Z26" s="2">
        <v>-100</v>
      </c>
      <c r="AA26" s="6">
        <v>31392</v>
      </c>
    </row>
    <row r="27" spans="1:27" ht="13.5" x14ac:dyDescent="0.25">
      <c r="A27" s="25" t="s">
        <v>53</v>
      </c>
      <c r="B27" s="24" t="s">
        <v>32</v>
      </c>
      <c r="C27" s="6">
        <v>1294291</v>
      </c>
      <c r="D27" s="6"/>
      <c r="E27" s="7">
        <v>665892</v>
      </c>
      <c r="F27" s="8">
        <v>665892</v>
      </c>
      <c r="G27" s="8">
        <v>55491</v>
      </c>
      <c r="H27" s="8">
        <v>55491</v>
      </c>
      <c r="I27" s="8">
        <v>55491</v>
      </c>
      <c r="J27" s="8">
        <v>166473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166473</v>
      </c>
      <c r="X27" s="8">
        <v>166473</v>
      </c>
      <c r="Y27" s="8"/>
      <c r="Z27" s="2"/>
      <c r="AA27" s="6">
        <v>665892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792359</v>
      </c>
      <c r="D30" s="6"/>
      <c r="E30" s="7">
        <v>703512</v>
      </c>
      <c r="F30" s="8">
        <v>703512</v>
      </c>
      <c r="G30" s="8"/>
      <c r="H30" s="8">
        <v>133829</v>
      </c>
      <c r="I30" s="8">
        <v>44605</v>
      </c>
      <c r="J30" s="8">
        <v>178434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178434</v>
      </c>
      <c r="X30" s="8">
        <v>175878</v>
      </c>
      <c r="Y30" s="8">
        <v>2556</v>
      </c>
      <c r="Z30" s="2">
        <v>1.4532801146249104</v>
      </c>
      <c r="AA30" s="6">
        <v>703512</v>
      </c>
    </row>
    <row r="31" spans="1:27" ht="13.5" x14ac:dyDescent="0.25">
      <c r="A31" s="25" t="s">
        <v>57</v>
      </c>
      <c r="B31" s="24" t="s">
        <v>32</v>
      </c>
      <c r="C31" s="6">
        <v>341072</v>
      </c>
      <c r="D31" s="6"/>
      <c r="E31" s="7">
        <v>409992</v>
      </c>
      <c r="F31" s="8">
        <v>409992</v>
      </c>
      <c r="G31" s="8"/>
      <c r="H31" s="8">
        <v>16100</v>
      </c>
      <c r="I31" s="8">
        <v>24028</v>
      </c>
      <c r="J31" s="8">
        <v>40128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40128</v>
      </c>
      <c r="X31" s="8">
        <v>102498</v>
      </c>
      <c r="Y31" s="8">
        <v>-62370</v>
      </c>
      <c r="Z31" s="2">
        <v>-60.849967804249836</v>
      </c>
      <c r="AA31" s="6">
        <v>409992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486376</v>
      </c>
      <c r="D33" s="6"/>
      <c r="E33" s="7">
        <v>381876</v>
      </c>
      <c r="F33" s="8">
        <v>381876</v>
      </c>
      <c r="G33" s="8">
        <v>8515</v>
      </c>
      <c r="H33" s="8">
        <v>11494</v>
      </c>
      <c r="I33" s="8">
        <v>19413</v>
      </c>
      <c r="J33" s="8">
        <v>39422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39422</v>
      </c>
      <c r="X33" s="8">
        <v>95469</v>
      </c>
      <c r="Y33" s="8">
        <v>-56047</v>
      </c>
      <c r="Z33" s="2">
        <v>-58.707014842514326</v>
      </c>
      <c r="AA33" s="6">
        <v>381876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4160265</v>
      </c>
      <c r="D35" s="33">
        <f>SUM(D24:D34)</f>
        <v>0</v>
      </c>
      <c r="E35" s="34">
        <f t="shared" si="1"/>
        <v>3721322</v>
      </c>
      <c r="F35" s="35">
        <f t="shared" si="1"/>
        <v>3721322</v>
      </c>
      <c r="G35" s="35">
        <f t="shared" si="1"/>
        <v>179987</v>
      </c>
      <c r="H35" s="35">
        <f t="shared" si="1"/>
        <v>339897</v>
      </c>
      <c r="I35" s="35">
        <f t="shared" si="1"/>
        <v>269372</v>
      </c>
      <c r="J35" s="35">
        <f t="shared" si="1"/>
        <v>789256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789256</v>
      </c>
      <c r="X35" s="35">
        <f t="shared" si="1"/>
        <v>930330</v>
      </c>
      <c r="Y35" s="35">
        <f t="shared" si="1"/>
        <v>-141074</v>
      </c>
      <c r="Z35" s="36">
        <f>+IF(X35&lt;&gt;0,+(Y35/X35)*100,0)</f>
        <v>-15.163866584975224</v>
      </c>
      <c r="AA35" s="33">
        <f>SUM(AA24:AA34)</f>
        <v>3721322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-383347</v>
      </c>
      <c r="D37" s="46">
        <f>+D21-D35</f>
        <v>0</v>
      </c>
      <c r="E37" s="47">
        <f t="shared" si="2"/>
        <v>472006</v>
      </c>
      <c r="F37" s="48">
        <f t="shared" si="2"/>
        <v>472006</v>
      </c>
      <c r="G37" s="48">
        <f t="shared" si="2"/>
        <v>164375</v>
      </c>
      <c r="H37" s="48">
        <f t="shared" si="2"/>
        <v>-1793</v>
      </c>
      <c r="I37" s="48">
        <f t="shared" si="2"/>
        <v>79264</v>
      </c>
      <c r="J37" s="48">
        <f t="shared" si="2"/>
        <v>241846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241846</v>
      </c>
      <c r="X37" s="48">
        <f>IF(F21=F35,0,X21-X35)</f>
        <v>118002</v>
      </c>
      <c r="Y37" s="48">
        <f t="shared" si="2"/>
        <v>123844</v>
      </c>
      <c r="Z37" s="49">
        <f>+IF(X37&lt;&gt;0,+(Y37/X37)*100,0)</f>
        <v>104.95076354638057</v>
      </c>
      <c r="AA37" s="46">
        <f>+AA21-AA35</f>
        <v>472006</v>
      </c>
    </row>
    <row r="38" spans="1:27" ht="23.1" customHeight="1" x14ac:dyDescent="0.25">
      <c r="A38" s="50" t="s">
        <v>62</v>
      </c>
      <c r="B38" s="29" t="s">
        <v>32</v>
      </c>
      <c r="C38" s="6">
        <v>6233723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5850376</v>
      </c>
      <c r="D41" s="56">
        <f>SUM(D37:D40)</f>
        <v>0</v>
      </c>
      <c r="E41" s="57">
        <f t="shared" si="3"/>
        <v>472006</v>
      </c>
      <c r="F41" s="58">
        <f t="shared" si="3"/>
        <v>472006</v>
      </c>
      <c r="G41" s="58">
        <f t="shared" si="3"/>
        <v>164375</v>
      </c>
      <c r="H41" s="58">
        <f t="shared" si="3"/>
        <v>-1793</v>
      </c>
      <c r="I41" s="58">
        <f t="shared" si="3"/>
        <v>79264</v>
      </c>
      <c r="J41" s="58">
        <f t="shared" si="3"/>
        <v>241846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241846</v>
      </c>
      <c r="X41" s="58">
        <f t="shared" si="3"/>
        <v>118002</v>
      </c>
      <c r="Y41" s="58">
        <f t="shared" si="3"/>
        <v>123844</v>
      </c>
      <c r="Z41" s="59">
        <f>+IF(X41&lt;&gt;0,+(Y41/X41)*100,0)</f>
        <v>104.95076354638057</v>
      </c>
      <c r="AA41" s="56">
        <f>SUM(AA37:AA40)</f>
        <v>472006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5850376</v>
      </c>
      <c r="D43" s="64">
        <f>+D41-D42</f>
        <v>0</v>
      </c>
      <c r="E43" s="65">
        <f t="shared" si="4"/>
        <v>472006</v>
      </c>
      <c r="F43" s="66">
        <f t="shared" si="4"/>
        <v>472006</v>
      </c>
      <c r="G43" s="66">
        <f t="shared" si="4"/>
        <v>164375</v>
      </c>
      <c r="H43" s="66">
        <f t="shared" si="4"/>
        <v>-1793</v>
      </c>
      <c r="I43" s="66">
        <f t="shared" si="4"/>
        <v>79264</v>
      </c>
      <c r="J43" s="66">
        <f t="shared" si="4"/>
        <v>241846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241846</v>
      </c>
      <c r="X43" s="66">
        <f t="shared" si="4"/>
        <v>118002</v>
      </c>
      <c r="Y43" s="66">
        <f t="shared" si="4"/>
        <v>123844</v>
      </c>
      <c r="Z43" s="67">
        <f>+IF(X43&lt;&gt;0,+(Y43/X43)*100,0)</f>
        <v>104.95076354638057</v>
      </c>
      <c r="AA43" s="64">
        <f>+AA41-AA42</f>
        <v>472006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5850376</v>
      </c>
      <c r="D45" s="56">
        <f>SUM(D43:D44)</f>
        <v>0</v>
      </c>
      <c r="E45" s="57">
        <f t="shared" si="5"/>
        <v>472006</v>
      </c>
      <c r="F45" s="58">
        <f t="shared" si="5"/>
        <v>472006</v>
      </c>
      <c r="G45" s="58">
        <f t="shared" si="5"/>
        <v>164375</v>
      </c>
      <c r="H45" s="58">
        <f t="shared" si="5"/>
        <v>-1793</v>
      </c>
      <c r="I45" s="58">
        <f t="shared" si="5"/>
        <v>79264</v>
      </c>
      <c r="J45" s="58">
        <f t="shared" si="5"/>
        <v>241846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241846</v>
      </c>
      <c r="X45" s="58">
        <f t="shared" si="5"/>
        <v>118002</v>
      </c>
      <c r="Y45" s="58">
        <f t="shared" si="5"/>
        <v>123844</v>
      </c>
      <c r="Z45" s="59">
        <f>+IF(X45&lt;&gt;0,+(Y45/X45)*100,0)</f>
        <v>104.95076354638057</v>
      </c>
      <c r="AA45" s="56">
        <f>SUM(AA43:AA44)</f>
        <v>472006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5850376</v>
      </c>
      <c r="D47" s="71">
        <f>SUM(D45:D46)</f>
        <v>0</v>
      </c>
      <c r="E47" s="72">
        <f t="shared" si="6"/>
        <v>472006</v>
      </c>
      <c r="F47" s="73">
        <f t="shared" si="6"/>
        <v>472006</v>
      </c>
      <c r="G47" s="73">
        <f t="shared" si="6"/>
        <v>164375</v>
      </c>
      <c r="H47" s="74">
        <f t="shared" si="6"/>
        <v>-1793</v>
      </c>
      <c r="I47" s="74">
        <f t="shared" si="6"/>
        <v>79264</v>
      </c>
      <c r="J47" s="74">
        <f t="shared" si="6"/>
        <v>241846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241846</v>
      </c>
      <c r="X47" s="74">
        <f t="shared" si="6"/>
        <v>118002</v>
      </c>
      <c r="Y47" s="74">
        <f t="shared" si="6"/>
        <v>123844</v>
      </c>
      <c r="Z47" s="75">
        <f>+IF(X47&lt;&gt;0,+(Y47/X47)*100,0)</f>
        <v>104.95076354638057</v>
      </c>
      <c r="AA47" s="76">
        <f>SUM(AA45:AA46)</f>
        <v>472006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6190100</v>
      </c>
      <c r="F7" s="8">
        <v>6190100</v>
      </c>
      <c r="G7" s="8">
        <v>364001</v>
      </c>
      <c r="H7" s="8">
        <v>321067</v>
      </c>
      <c r="I7" s="8">
        <v>200770</v>
      </c>
      <c r="J7" s="8">
        <v>885838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885838</v>
      </c>
      <c r="X7" s="8">
        <v>-313336</v>
      </c>
      <c r="Y7" s="8">
        <v>1199174</v>
      </c>
      <c r="Z7" s="2">
        <v>-382.71184926085738</v>
      </c>
      <c r="AA7" s="6">
        <v>6190100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716700</v>
      </c>
      <c r="F13" s="8">
        <v>716700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716700</v>
      </c>
      <c r="Y13" s="8">
        <v>-716700</v>
      </c>
      <c r="Z13" s="2">
        <v>-100</v>
      </c>
      <c r="AA13" s="6">
        <v>716700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6906800</v>
      </c>
      <c r="F21" s="35">
        <f t="shared" si="0"/>
        <v>6906800</v>
      </c>
      <c r="G21" s="35">
        <f t="shared" si="0"/>
        <v>364001</v>
      </c>
      <c r="H21" s="35">
        <f t="shared" si="0"/>
        <v>321067</v>
      </c>
      <c r="I21" s="35">
        <f t="shared" si="0"/>
        <v>200770</v>
      </c>
      <c r="J21" s="35">
        <f t="shared" si="0"/>
        <v>885838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885838</v>
      </c>
      <c r="X21" s="35">
        <f t="shared" si="0"/>
        <v>403364</v>
      </c>
      <c r="Y21" s="35">
        <f t="shared" si="0"/>
        <v>482474</v>
      </c>
      <c r="Z21" s="36">
        <f>+IF(X21&lt;&gt;0,+(Y21/X21)*100,0)</f>
        <v>119.61255838399063</v>
      </c>
      <c r="AA21" s="33">
        <f>SUM(AA5:AA20)</f>
        <v>6906800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1456100</v>
      </c>
      <c r="F24" s="8">
        <v>1456100</v>
      </c>
      <c r="G24" s="8">
        <v>114503</v>
      </c>
      <c r="H24" s="8">
        <v>114816</v>
      </c>
      <c r="I24" s="8">
        <v>134169</v>
      </c>
      <c r="J24" s="8">
        <v>363488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363488</v>
      </c>
      <c r="X24" s="8">
        <v>364023</v>
      </c>
      <c r="Y24" s="8">
        <v>-535</v>
      </c>
      <c r="Z24" s="2">
        <v>-0.14696873549198813</v>
      </c>
      <c r="AA24" s="6">
        <v>1456100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1703400</v>
      </c>
      <c r="F26" s="8">
        <v>1703400</v>
      </c>
      <c r="G26" s="8">
        <v>162271</v>
      </c>
      <c r="H26" s="8">
        <v>162594</v>
      </c>
      <c r="I26" s="8">
        <v>164367</v>
      </c>
      <c r="J26" s="8">
        <v>489232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489232</v>
      </c>
      <c r="X26" s="8">
        <v>425850</v>
      </c>
      <c r="Y26" s="8">
        <v>63382</v>
      </c>
      <c r="Z26" s="2">
        <v>14.883644475754373</v>
      </c>
      <c r="AA26" s="6">
        <v>1703400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1191042</v>
      </c>
      <c r="F27" s="8">
        <v>1191042</v>
      </c>
      <c r="G27" s="8">
        <v>99987</v>
      </c>
      <c r="H27" s="8">
        <v>99186</v>
      </c>
      <c r="I27" s="8">
        <v>99186</v>
      </c>
      <c r="J27" s="8">
        <v>298359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298359</v>
      </c>
      <c r="X27" s="8">
        <v>297759</v>
      </c>
      <c r="Y27" s="8">
        <v>600</v>
      </c>
      <c r="Z27" s="2">
        <v>0.20150524417397964</v>
      </c>
      <c r="AA27" s="6">
        <v>1191042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232000</v>
      </c>
      <c r="F30" s="8">
        <v>232000</v>
      </c>
      <c r="G30" s="8">
        <v>1510</v>
      </c>
      <c r="H30" s="8"/>
      <c r="I30" s="8">
        <v>45577</v>
      </c>
      <c r="J30" s="8">
        <v>47087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47087</v>
      </c>
      <c r="X30" s="8">
        <v>50030</v>
      </c>
      <c r="Y30" s="8">
        <v>-2943</v>
      </c>
      <c r="Z30" s="2">
        <v>-5.8824705176893861</v>
      </c>
      <c r="AA30" s="6">
        <v>232000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458900</v>
      </c>
      <c r="F31" s="8">
        <v>458900</v>
      </c>
      <c r="G31" s="8">
        <v>2611</v>
      </c>
      <c r="H31" s="8">
        <v>71964</v>
      </c>
      <c r="I31" s="8">
        <v>6528</v>
      </c>
      <c r="J31" s="8">
        <v>81103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81103</v>
      </c>
      <c r="X31" s="8">
        <v>52846</v>
      </c>
      <c r="Y31" s="8">
        <v>28257</v>
      </c>
      <c r="Z31" s="2">
        <v>53.470461340498808</v>
      </c>
      <c r="AA31" s="6">
        <v>458900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572200</v>
      </c>
      <c r="F33" s="8">
        <v>572200</v>
      </c>
      <c r="G33" s="8">
        <v>53411</v>
      </c>
      <c r="H33" s="8">
        <v>27439</v>
      </c>
      <c r="I33" s="8">
        <v>37402</v>
      </c>
      <c r="J33" s="8">
        <v>118252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118252</v>
      </c>
      <c r="X33" s="8">
        <v>-221096255</v>
      </c>
      <c r="Y33" s="8">
        <v>221214507</v>
      </c>
      <c r="Z33" s="2">
        <v>-100.05348439755346</v>
      </c>
      <c r="AA33" s="6">
        <v>572200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5613642</v>
      </c>
      <c r="F35" s="35">
        <f t="shared" si="1"/>
        <v>5613642</v>
      </c>
      <c r="G35" s="35">
        <f t="shared" si="1"/>
        <v>434293</v>
      </c>
      <c r="H35" s="35">
        <f t="shared" si="1"/>
        <v>475999</v>
      </c>
      <c r="I35" s="35">
        <f t="shared" si="1"/>
        <v>487229</v>
      </c>
      <c r="J35" s="35">
        <f t="shared" si="1"/>
        <v>1397521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1397521</v>
      </c>
      <c r="X35" s="35">
        <f t="shared" si="1"/>
        <v>-219905747</v>
      </c>
      <c r="Y35" s="35">
        <f t="shared" si="1"/>
        <v>221303268</v>
      </c>
      <c r="Z35" s="36">
        <f>+IF(X35&lt;&gt;0,+(Y35/X35)*100,0)</f>
        <v>-100.6355090847171</v>
      </c>
      <c r="AA35" s="33">
        <f>SUM(AA24:AA34)</f>
        <v>5613642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1293158</v>
      </c>
      <c r="F37" s="48">
        <f t="shared" si="2"/>
        <v>1293158</v>
      </c>
      <c r="G37" s="48">
        <f t="shared" si="2"/>
        <v>-70292</v>
      </c>
      <c r="H37" s="48">
        <f t="shared" si="2"/>
        <v>-154932</v>
      </c>
      <c r="I37" s="48">
        <f t="shared" si="2"/>
        <v>-286459</v>
      </c>
      <c r="J37" s="48">
        <f t="shared" si="2"/>
        <v>-511683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-511683</v>
      </c>
      <c r="X37" s="48">
        <f>IF(F21=F35,0,X21-X35)</f>
        <v>220309111</v>
      </c>
      <c r="Y37" s="48">
        <f t="shared" si="2"/>
        <v>-220820794</v>
      </c>
      <c r="Z37" s="49">
        <f>+IF(X37&lt;&gt;0,+(Y37/X37)*100,0)</f>
        <v>-100.23225684933203</v>
      </c>
      <c r="AA37" s="46">
        <f>+AA21-AA35</f>
        <v>1293158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8582100</v>
      </c>
      <c r="F38" s="8">
        <v>8582100</v>
      </c>
      <c r="G38" s="8">
        <v>272230</v>
      </c>
      <c r="H38" s="8">
        <v>1255967</v>
      </c>
      <c r="I38" s="8">
        <v>178504</v>
      </c>
      <c r="J38" s="8">
        <v>1706701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1706701</v>
      </c>
      <c r="X38" s="8">
        <v>2145525</v>
      </c>
      <c r="Y38" s="8">
        <v>-438824</v>
      </c>
      <c r="Z38" s="2">
        <v>-20.452989361578169</v>
      </c>
      <c r="AA38" s="6">
        <v>8582100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9875258</v>
      </c>
      <c r="F41" s="58">
        <f t="shared" si="3"/>
        <v>9875258</v>
      </c>
      <c r="G41" s="58">
        <f t="shared" si="3"/>
        <v>201938</v>
      </c>
      <c r="H41" s="58">
        <f t="shared" si="3"/>
        <v>1101035</v>
      </c>
      <c r="I41" s="58">
        <f t="shared" si="3"/>
        <v>-107955</v>
      </c>
      <c r="J41" s="58">
        <f t="shared" si="3"/>
        <v>1195018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1195018</v>
      </c>
      <c r="X41" s="58">
        <f t="shared" si="3"/>
        <v>222454636</v>
      </c>
      <c r="Y41" s="58">
        <f t="shared" si="3"/>
        <v>-221259618</v>
      </c>
      <c r="Z41" s="59">
        <f>+IF(X41&lt;&gt;0,+(Y41/X41)*100,0)</f>
        <v>-99.462803733162033</v>
      </c>
      <c r="AA41" s="56">
        <f>SUM(AA37:AA40)</f>
        <v>9875258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9875258</v>
      </c>
      <c r="F43" s="66">
        <f t="shared" si="4"/>
        <v>9875258</v>
      </c>
      <c r="G43" s="66">
        <f t="shared" si="4"/>
        <v>201938</v>
      </c>
      <c r="H43" s="66">
        <f t="shared" si="4"/>
        <v>1101035</v>
      </c>
      <c r="I43" s="66">
        <f t="shared" si="4"/>
        <v>-107955</v>
      </c>
      <c r="J43" s="66">
        <f t="shared" si="4"/>
        <v>1195018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1195018</v>
      </c>
      <c r="X43" s="66">
        <f t="shared" si="4"/>
        <v>222454636</v>
      </c>
      <c r="Y43" s="66">
        <f t="shared" si="4"/>
        <v>-221259618</v>
      </c>
      <c r="Z43" s="67">
        <f>+IF(X43&lt;&gt;0,+(Y43/X43)*100,0)</f>
        <v>-99.462803733162033</v>
      </c>
      <c r="AA43" s="64">
        <f>+AA41-AA42</f>
        <v>9875258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9875258</v>
      </c>
      <c r="F45" s="58">
        <f t="shared" si="5"/>
        <v>9875258</v>
      </c>
      <c r="G45" s="58">
        <f t="shared" si="5"/>
        <v>201938</v>
      </c>
      <c r="H45" s="58">
        <f t="shared" si="5"/>
        <v>1101035</v>
      </c>
      <c r="I45" s="58">
        <f t="shared" si="5"/>
        <v>-107955</v>
      </c>
      <c r="J45" s="58">
        <f t="shared" si="5"/>
        <v>1195018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1195018</v>
      </c>
      <c r="X45" s="58">
        <f t="shared" si="5"/>
        <v>222454636</v>
      </c>
      <c r="Y45" s="58">
        <f t="shared" si="5"/>
        <v>-221259618</v>
      </c>
      <c r="Z45" s="59">
        <f>+IF(X45&lt;&gt;0,+(Y45/X45)*100,0)</f>
        <v>-99.462803733162033</v>
      </c>
      <c r="AA45" s="56">
        <f>SUM(AA43:AA44)</f>
        <v>9875258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9875258</v>
      </c>
      <c r="F47" s="73">
        <f t="shared" si="6"/>
        <v>9875258</v>
      </c>
      <c r="G47" s="73">
        <f t="shared" si="6"/>
        <v>201938</v>
      </c>
      <c r="H47" s="74">
        <f t="shared" si="6"/>
        <v>1101035</v>
      </c>
      <c r="I47" s="74">
        <f t="shared" si="6"/>
        <v>-107955</v>
      </c>
      <c r="J47" s="74">
        <f t="shared" si="6"/>
        <v>1195018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1195018</v>
      </c>
      <c r="X47" s="74">
        <f t="shared" si="6"/>
        <v>222454636</v>
      </c>
      <c r="Y47" s="74">
        <f t="shared" si="6"/>
        <v>-221259618</v>
      </c>
      <c r="Z47" s="75">
        <f>+IF(X47&lt;&gt;0,+(Y47/X47)*100,0)</f>
        <v>-99.462803733162033</v>
      </c>
      <c r="AA47" s="76">
        <f>SUM(AA45:AA46)</f>
        <v>9875258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24941917</v>
      </c>
      <c r="D7" s="6"/>
      <c r="E7" s="7">
        <v>30023720</v>
      </c>
      <c r="F7" s="8">
        <v>30023720</v>
      </c>
      <c r="G7" s="8">
        <v>480157</v>
      </c>
      <c r="H7" s="8">
        <v>8244651</v>
      </c>
      <c r="I7" s="8">
        <v>-6913691</v>
      </c>
      <c r="J7" s="8">
        <v>1811117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1811117</v>
      </c>
      <c r="X7" s="8">
        <v>7505931</v>
      </c>
      <c r="Y7" s="8">
        <v>-5694814</v>
      </c>
      <c r="Z7" s="2">
        <v>-75.87085466146705</v>
      </c>
      <c r="AA7" s="6">
        <v>30023720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4862</v>
      </c>
      <c r="D13" s="6"/>
      <c r="E13" s="7">
        <v>1500000</v>
      </c>
      <c r="F13" s="8">
        <v>1500000</v>
      </c>
      <c r="G13" s="8">
        <v>1506</v>
      </c>
      <c r="H13" s="8">
        <v>1322</v>
      </c>
      <c r="I13" s="8">
        <v>84487</v>
      </c>
      <c r="J13" s="8">
        <v>87315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87315</v>
      </c>
      <c r="X13" s="8">
        <v>375000</v>
      </c>
      <c r="Y13" s="8">
        <v>-287685</v>
      </c>
      <c r="Z13" s="2">
        <v>-76.715999999999994</v>
      </c>
      <c r="AA13" s="6">
        <v>1500000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16739564</v>
      </c>
      <c r="F18" s="8">
        <v>16739564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4184892</v>
      </c>
      <c r="Y18" s="8">
        <v>-4184892</v>
      </c>
      <c r="Z18" s="2">
        <v>-100</v>
      </c>
      <c r="AA18" s="6">
        <v>16739564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24946779</v>
      </c>
      <c r="D21" s="33">
        <f t="shared" si="0"/>
        <v>0</v>
      </c>
      <c r="E21" s="34">
        <f t="shared" si="0"/>
        <v>48263284</v>
      </c>
      <c r="F21" s="35">
        <f t="shared" si="0"/>
        <v>48263284</v>
      </c>
      <c r="G21" s="35">
        <f t="shared" si="0"/>
        <v>481663</v>
      </c>
      <c r="H21" s="35">
        <f t="shared" si="0"/>
        <v>8245973</v>
      </c>
      <c r="I21" s="35">
        <f t="shared" si="0"/>
        <v>-6829204</v>
      </c>
      <c r="J21" s="35">
        <f t="shared" si="0"/>
        <v>1898432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1898432</v>
      </c>
      <c r="X21" s="35">
        <f t="shared" si="0"/>
        <v>12065823</v>
      </c>
      <c r="Y21" s="35">
        <f t="shared" si="0"/>
        <v>-10167391</v>
      </c>
      <c r="Z21" s="36">
        <f>+IF(X21&lt;&gt;0,+(Y21/X21)*100,0)</f>
        <v>-84.266038048129829</v>
      </c>
      <c r="AA21" s="33">
        <f>SUM(AA5:AA20)</f>
        <v>48263284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6283931</v>
      </c>
      <c r="D24" s="6"/>
      <c r="E24" s="7">
        <v>7287895</v>
      </c>
      <c r="F24" s="8">
        <v>7287895</v>
      </c>
      <c r="G24" s="8">
        <v>463960</v>
      </c>
      <c r="H24" s="8">
        <v>596138</v>
      </c>
      <c r="I24" s="8">
        <v>599062</v>
      </c>
      <c r="J24" s="8">
        <v>1659160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1659160</v>
      </c>
      <c r="X24" s="8">
        <v>1821984</v>
      </c>
      <c r="Y24" s="8">
        <v>-162824</v>
      </c>
      <c r="Z24" s="2">
        <v>-8.9366317157560111</v>
      </c>
      <c r="AA24" s="6">
        <v>7287895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4503558</v>
      </c>
      <c r="F26" s="8">
        <v>4503558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1125891</v>
      </c>
      <c r="Y26" s="8">
        <v>-1125891</v>
      </c>
      <c r="Z26" s="2">
        <v>-100</v>
      </c>
      <c r="AA26" s="6">
        <v>4503558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3306410</v>
      </c>
      <c r="F27" s="8">
        <v>3306410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826602</v>
      </c>
      <c r="Y27" s="8">
        <v>-826602</v>
      </c>
      <c r="Z27" s="2">
        <v>-100</v>
      </c>
      <c r="AA27" s="6">
        <v>3306410</v>
      </c>
    </row>
    <row r="28" spans="1:27" ht="13.5" x14ac:dyDescent="0.25">
      <c r="A28" s="25" t="s">
        <v>54</v>
      </c>
      <c r="B28" s="24" t="s">
        <v>32</v>
      </c>
      <c r="C28" s="6">
        <v>371878</v>
      </c>
      <c r="D28" s="6"/>
      <c r="E28" s="7">
        <v>206029</v>
      </c>
      <c r="F28" s="8">
        <v>206029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51507</v>
      </c>
      <c r="Y28" s="8">
        <v>-51507</v>
      </c>
      <c r="Z28" s="2">
        <v>-100</v>
      </c>
      <c r="AA28" s="6">
        <v>206029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11333536</v>
      </c>
      <c r="D30" s="6"/>
      <c r="E30" s="7">
        <v>11935000</v>
      </c>
      <c r="F30" s="8">
        <v>11935000</v>
      </c>
      <c r="G30" s="8">
        <v>98288</v>
      </c>
      <c r="H30" s="8">
        <v>34798</v>
      </c>
      <c r="I30" s="8">
        <v>2455742</v>
      </c>
      <c r="J30" s="8">
        <v>2588828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2588828</v>
      </c>
      <c r="X30" s="8">
        <v>2983752</v>
      </c>
      <c r="Y30" s="8">
        <v>-394924</v>
      </c>
      <c r="Z30" s="2">
        <v>-13.235818526472709</v>
      </c>
      <c r="AA30" s="6">
        <v>11935000</v>
      </c>
    </row>
    <row r="31" spans="1:27" ht="13.5" x14ac:dyDescent="0.25">
      <c r="A31" s="25" t="s">
        <v>57</v>
      </c>
      <c r="B31" s="24" t="s">
        <v>32</v>
      </c>
      <c r="C31" s="6">
        <v>2131910</v>
      </c>
      <c r="D31" s="6"/>
      <c r="E31" s="7">
        <v>1426466</v>
      </c>
      <c r="F31" s="8">
        <v>1426466</v>
      </c>
      <c r="G31" s="8"/>
      <c r="H31" s="8">
        <v>111222</v>
      </c>
      <c r="I31" s="8">
        <v>90524</v>
      </c>
      <c r="J31" s="8">
        <v>201746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201746</v>
      </c>
      <c r="X31" s="8">
        <v>356619</v>
      </c>
      <c r="Y31" s="8">
        <v>-154873</v>
      </c>
      <c r="Z31" s="2">
        <v>-43.42814039633334</v>
      </c>
      <c r="AA31" s="6">
        <v>1426466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3871549</v>
      </c>
      <c r="D33" s="6"/>
      <c r="E33" s="7">
        <v>5565059</v>
      </c>
      <c r="F33" s="8">
        <v>5565059</v>
      </c>
      <c r="G33" s="8">
        <v>33989</v>
      </c>
      <c r="H33" s="8">
        <v>227709</v>
      </c>
      <c r="I33" s="8">
        <v>324597</v>
      </c>
      <c r="J33" s="8">
        <v>586295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586295</v>
      </c>
      <c r="X33" s="8">
        <v>1391277</v>
      </c>
      <c r="Y33" s="8">
        <v>-804982</v>
      </c>
      <c r="Z33" s="2">
        <v>-57.859218545264532</v>
      </c>
      <c r="AA33" s="6">
        <v>5565059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23992804</v>
      </c>
      <c r="D35" s="33">
        <f>SUM(D24:D34)</f>
        <v>0</v>
      </c>
      <c r="E35" s="34">
        <f t="shared" si="1"/>
        <v>34230417</v>
      </c>
      <c r="F35" s="35">
        <f t="shared" si="1"/>
        <v>34230417</v>
      </c>
      <c r="G35" s="35">
        <f t="shared" si="1"/>
        <v>596237</v>
      </c>
      <c r="H35" s="35">
        <f t="shared" si="1"/>
        <v>969867</v>
      </c>
      <c r="I35" s="35">
        <f t="shared" si="1"/>
        <v>3469925</v>
      </c>
      <c r="J35" s="35">
        <f t="shared" si="1"/>
        <v>5036029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5036029</v>
      </c>
      <c r="X35" s="35">
        <f t="shared" si="1"/>
        <v>8557632</v>
      </c>
      <c r="Y35" s="35">
        <f t="shared" si="1"/>
        <v>-3521603</v>
      </c>
      <c r="Z35" s="36">
        <f>+IF(X35&lt;&gt;0,+(Y35/X35)*100,0)</f>
        <v>-41.151605958283788</v>
      </c>
      <c r="AA35" s="33">
        <f>SUM(AA24:AA34)</f>
        <v>34230417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953975</v>
      </c>
      <c r="D37" s="46">
        <f>+D21-D35</f>
        <v>0</v>
      </c>
      <c r="E37" s="47">
        <f t="shared" si="2"/>
        <v>14032867</v>
      </c>
      <c r="F37" s="48">
        <f t="shared" si="2"/>
        <v>14032867</v>
      </c>
      <c r="G37" s="48">
        <f t="shared" si="2"/>
        <v>-114574</v>
      </c>
      <c r="H37" s="48">
        <f t="shared" si="2"/>
        <v>7276106</v>
      </c>
      <c r="I37" s="48">
        <f t="shared" si="2"/>
        <v>-10299129</v>
      </c>
      <c r="J37" s="48">
        <f t="shared" si="2"/>
        <v>-3137597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-3137597</v>
      </c>
      <c r="X37" s="48">
        <f>IF(F21=F35,0,X21-X35)</f>
        <v>3508191</v>
      </c>
      <c r="Y37" s="48">
        <f t="shared" si="2"/>
        <v>-6645788</v>
      </c>
      <c r="Z37" s="49">
        <f>+IF(X37&lt;&gt;0,+(Y37/X37)*100,0)</f>
        <v>-189.43632202465602</v>
      </c>
      <c r="AA37" s="46">
        <f>+AA21-AA35</f>
        <v>14032867</v>
      </c>
    </row>
    <row r="38" spans="1:27" ht="23.1" customHeight="1" x14ac:dyDescent="0.25">
      <c r="A38" s="50" t="s">
        <v>62</v>
      </c>
      <c r="B38" s="29" t="s">
        <v>32</v>
      </c>
      <c r="C38" s="6">
        <v>12790131</v>
      </c>
      <c r="D38" s="6"/>
      <c r="E38" s="7">
        <v>2651133</v>
      </c>
      <c r="F38" s="8">
        <v>2651133</v>
      </c>
      <c r="G38" s="8"/>
      <c r="H38" s="8">
        <v>980133</v>
      </c>
      <c r="I38" s="8">
        <v>709188</v>
      </c>
      <c r="J38" s="8">
        <v>1689321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1689321</v>
      </c>
      <c r="X38" s="8">
        <v>662784</v>
      </c>
      <c r="Y38" s="8">
        <v>1026537</v>
      </c>
      <c r="Z38" s="2">
        <v>154.88258618192353</v>
      </c>
      <c r="AA38" s="6">
        <v>2651133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13744106</v>
      </c>
      <c r="D41" s="56">
        <f>SUM(D37:D40)</f>
        <v>0</v>
      </c>
      <c r="E41" s="57">
        <f t="shared" si="3"/>
        <v>16684000</v>
      </c>
      <c r="F41" s="58">
        <f t="shared" si="3"/>
        <v>16684000</v>
      </c>
      <c r="G41" s="58">
        <f t="shared" si="3"/>
        <v>-114574</v>
      </c>
      <c r="H41" s="58">
        <f t="shared" si="3"/>
        <v>8256239</v>
      </c>
      <c r="I41" s="58">
        <f t="shared" si="3"/>
        <v>-9589941</v>
      </c>
      <c r="J41" s="58">
        <f t="shared" si="3"/>
        <v>-1448276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-1448276</v>
      </c>
      <c r="X41" s="58">
        <f t="shared" si="3"/>
        <v>4170975</v>
      </c>
      <c r="Y41" s="58">
        <f t="shared" si="3"/>
        <v>-5619251</v>
      </c>
      <c r="Z41" s="59">
        <f>+IF(X41&lt;&gt;0,+(Y41/X41)*100,0)</f>
        <v>-134.72272070678918</v>
      </c>
      <c r="AA41" s="56">
        <f>SUM(AA37:AA40)</f>
        <v>16684000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13744106</v>
      </c>
      <c r="D43" s="64">
        <f>+D41-D42</f>
        <v>0</v>
      </c>
      <c r="E43" s="65">
        <f t="shared" si="4"/>
        <v>16684000</v>
      </c>
      <c r="F43" s="66">
        <f t="shared" si="4"/>
        <v>16684000</v>
      </c>
      <c r="G43" s="66">
        <f t="shared" si="4"/>
        <v>-114574</v>
      </c>
      <c r="H43" s="66">
        <f t="shared" si="4"/>
        <v>8256239</v>
      </c>
      <c r="I43" s="66">
        <f t="shared" si="4"/>
        <v>-9589941</v>
      </c>
      <c r="J43" s="66">
        <f t="shared" si="4"/>
        <v>-1448276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-1448276</v>
      </c>
      <c r="X43" s="66">
        <f t="shared" si="4"/>
        <v>4170975</v>
      </c>
      <c r="Y43" s="66">
        <f t="shared" si="4"/>
        <v>-5619251</v>
      </c>
      <c r="Z43" s="67">
        <f>+IF(X43&lt;&gt;0,+(Y43/X43)*100,0)</f>
        <v>-134.72272070678918</v>
      </c>
      <c r="AA43" s="64">
        <f>+AA41-AA42</f>
        <v>16684000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13744106</v>
      </c>
      <c r="D45" s="56">
        <f>SUM(D43:D44)</f>
        <v>0</v>
      </c>
      <c r="E45" s="57">
        <f t="shared" si="5"/>
        <v>16684000</v>
      </c>
      <c r="F45" s="58">
        <f t="shared" si="5"/>
        <v>16684000</v>
      </c>
      <c r="G45" s="58">
        <f t="shared" si="5"/>
        <v>-114574</v>
      </c>
      <c r="H45" s="58">
        <f t="shared" si="5"/>
        <v>8256239</v>
      </c>
      <c r="I45" s="58">
        <f t="shared" si="5"/>
        <v>-9589941</v>
      </c>
      <c r="J45" s="58">
        <f t="shared" si="5"/>
        <v>-1448276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-1448276</v>
      </c>
      <c r="X45" s="58">
        <f t="shared" si="5"/>
        <v>4170975</v>
      </c>
      <c r="Y45" s="58">
        <f t="shared" si="5"/>
        <v>-5619251</v>
      </c>
      <c r="Z45" s="59">
        <f>+IF(X45&lt;&gt;0,+(Y45/X45)*100,0)</f>
        <v>-134.72272070678918</v>
      </c>
      <c r="AA45" s="56">
        <f>SUM(AA43:AA44)</f>
        <v>16684000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13744106</v>
      </c>
      <c r="D47" s="71">
        <f>SUM(D45:D46)</f>
        <v>0</v>
      </c>
      <c r="E47" s="72">
        <f t="shared" si="6"/>
        <v>16684000</v>
      </c>
      <c r="F47" s="73">
        <f t="shared" si="6"/>
        <v>16684000</v>
      </c>
      <c r="G47" s="73">
        <f t="shared" si="6"/>
        <v>-114574</v>
      </c>
      <c r="H47" s="74">
        <f t="shared" si="6"/>
        <v>8256239</v>
      </c>
      <c r="I47" s="74">
        <f t="shared" si="6"/>
        <v>-9589941</v>
      </c>
      <c r="J47" s="74">
        <f t="shared" si="6"/>
        <v>-1448276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-1448276</v>
      </c>
      <c r="X47" s="74">
        <f t="shared" si="6"/>
        <v>4170975</v>
      </c>
      <c r="Y47" s="74">
        <f t="shared" si="6"/>
        <v>-5619251</v>
      </c>
      <c r="Z47" s="75">
        <f>+IF(X47&lt;&gt;0,+(Y47/X47)*100,0)</f>
        <v>-134.72272070678918</v>
      </c>
      <c r="AA47" s="76">
        <f>SUM(AA45:AA46)</f>
        <v>16684000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923B06-13AF-4F3E-8A75-6630E54C6534}"/>
</file>

<file path=customXml/itemProps2.xml><?xml version="1.0" encoding="utf-8"?>
<ds:datastoreItem xmlns:ds="http://schemas.openxmlformats.org/officeDocument/2006/customXml" ds:itemID="{ADE9A90E-1F4F-437D-8130-C30078148B65}"/>
</file>

<file path=customXml/itemProps3.xml><?xml version="1.0" encoding="utf-8"?>
<ds:datastoreItem xmlns:ds="http://schemas.openxmlformats.org/officeDocument/2006/customXml" ds:itemID="{D5F4AF62-2B0E-4F5B-B096-F590D5D2DB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2021-11-22T11:30:25Z</dcterms:created>
  <dcterms:modified xsi:type="dcterms:W3CDTF">2021-11-22T11:44:22Z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